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8" documentId="13_ncr:1_{0FFD76B6-D081-4FF0-8402-D8CD4BF08B0E}" xr6:coauthVersionLast="45" xr6:coauthVersionMax="45" xr10:uidLastSave="{D0A7F771-92D5-4F8C-9B36-22BE50C491EA}"/>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and early coal closure (Early VNI West)"</definedName>
    <definedName name="CaseName_2">"Central with updated demand and early coal closure (Late VNI West)"</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X185"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R35" i="261"/>
  <c r="Z35" i="261"/>
  <c r="T36" i="261"/>
  <c r="O37" i="261"/>
  <c r="W37" i="261"/>
  <c r="Q39" i="261"/>
  <c r="Y39" i="261"/>
  <c r="Y33" i="261"/>
  <c r="M35" i="261"/>
  <c r="W36" i="261"/>
  <c r="J37" i="261"/>
  <c r="R37" i="261"/>
  <c r="Z37" i="261"/>
  <c r="T39" i="261"/>
  <c r="AB39" i="261"/>
  <c r="V40" i="261"/>
  <c r="Q33" i="261"/>
  <c r="AA169" i="261"/>
  <c r="J33" i="261"/>
  <c r="R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N33" i="261"/>
  <c r="P169" i="261"/>
  <c r="X34" i="261"/>
  <c r="X169" i="261"/>
  <c r="J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R175" i="26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31"/>
  <c r="V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8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AC21" i="181" s="1"/>
  <c r="Z19" i="181"/>
  <c r="Z21" i="181" s="1"/>
  <c r="J19" i="131"/>
  <c r="AA19" i="181"/>
  <c r="AA21" i="181" s="1"/>
  <c r="M19" i="131"/>
  <c r="M21" i="131" s="1"/>
  <c r="AD19" i="131"/>
  <c r="I19" i="131" s="1"/>
  <c r="R19" i="18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AD21" i="131"/>
  <c r="K21" i="181"/>
  <c r="I19" i="261"/>
  <c r="I20" i="261"/>
  <c r="I21" i="18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<sst xmlns="http://schemas.openxmlformats.org/spreadsheetml/2006/main" count="4714" uniqueCount="316">
  <si>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</si>
  <si>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</si>
  <si>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</si>
  <si>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</si>
  <si>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</si>
  <si>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</si>
  <si>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</si>
  <si>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</si>
  <si>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</si>
  <si>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</si>
  <si>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</si>
  <si>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</si>
  <si>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</si>
  <si>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</si>
  <si>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</si>
  <si>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</si>
  <si>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</si>
  <si>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</si>
  <si>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</si>
  <si>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</si>
  <si>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</si>
  <si>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</si>
  <si>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</si>
  <si>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</si>
  <si>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</si>
  <si>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</si>
  <si>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</si>
  <si>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</si>
  <si>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</si>
  <si>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</si>
  <si>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</si>
  <si>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with updated demand and early coal closure (Early VNI West)</t>
  </si>
  <si>
    <t>Case 2</t>
  </si>
  <si>
    <t>Central with updated demand and early coal closure (Late VNI West)</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</si>
  <si>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</si>
  <si>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</si>
  <si>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</si>
  <si>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</si>
  <si>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</si>
  <si>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</si>
  <si>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</si>
  <si>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</si>
  <si>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</si>
  <si>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</si>
  <si>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</si>
  <si>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</si>
  <si>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</si>
  <si>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</si>
  <si>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</si>
  <si>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</si>
  <si>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</si>
  <si>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</si>
  <si>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</si>
  <si>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</si>
  <si>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</si>
  <si>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</si>
  <si>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</si>
  <si>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</si>
  <si>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</si>
  <si>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</si>
  <si>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</si>
  <si>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</si>
  <si>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</si>
  <si>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</si>
  <si>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</si>
  <si>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</si>
  <si>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</si>
  <si>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</si>
  <si>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</si>
  <si>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</si>
  <si>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</si>
  <si>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</si>
  <si>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</si>
  <si>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</si>
  <si>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</si>
  <si>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</si>
  <si>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</si>
  <si>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</si>
  <si>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</si>
  <si>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</si>
  <si>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</si>
  <si>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</si>
  <si>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</si>
  <si>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</si>
  <si>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</si>
  <si>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</si>
  <si>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</si>
  <si>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</si>
  <si>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</si>
  <si>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</si>
  <si>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</si>
  <si>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</si>
  <si>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</si>
  <si>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</si>
  <si>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</si>
  <si>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</si>
  <si>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</si>
  <si>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</si>
  <si>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</si>
  <si>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</si>
  <si>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</si>
  <si>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</si>
  <si>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</si>
  <si>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</si>
  <si>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</si>
  <si>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</si>
  <si>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</si>
  <si>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</si>
  <si>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</si>
  <si>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</si>
  <si>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</si>
  <si>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</si>
  <si>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</si>
  <si>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</si>
  <si>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</si>
  <si>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</si>
  <si>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</si>
  <si>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</si>
  <si>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</si>
  <si>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</si>
  <si>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</si>
  <si>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</si>
  <si>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</si>
  <si>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</si>
  <si>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</si>
  <si>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</si>
  <si>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</si>
  <si>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</si>
  <si>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</si>
  <si>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</si>
  <si>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</si>
  <si>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</si>
  <si>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</si>
  <si>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</si>
  <si>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</si>
  <si>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</si>
  <si>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</si>
  <si>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</si>
  <si>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</si>
  <si>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</si>
  <si>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</si>
  <si>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</si>
  <si>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</si>
  <si>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</si>
  <si>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</si>
  <si>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</si>
  <si>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</si>
  <si>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</si>
  <si>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</si>
  <si>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</si>
  <si>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</si>
  <si>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</si>
  <si>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</si>
  <si>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</si>
  <si>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</si>
  <si>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</si>
  <si>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</si>
  <si>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</si>
  <si>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</si>
  <si>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</si>
  <si>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</si>
  <si>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with updated demand and early coal closure (Early VNI West)</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</si>
  <si>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</si>
  <si>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</si>
  <si>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</si>
  <si>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</si>
  <si>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</si>
  <si>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</si>
  <si>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</si>
  <si>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</si>
  <si>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</si>
  <si>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</si>
  <si>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updated demand and early coal closure (Late VNI West)</t>
  </si>
  <si>
    <t>Remaining capacity of Coal (MW) - Central with updated demand and early coal closure (Early VNI West)</t>
  </si>
  <si>
    <t>Capacity calculated on 1 July. Years are financial year ending.</t>
  </si>
  <si>
    <t>Cumulative Coal Retirement</t>
  </si>
  <si>
    <t>Remaining capacity of Coal (MW) - Central with updated demand and early coal closure (Late VNI West)</t>
  </si>
  <si>
    <t>Annual as-generated generation by technology (GWh) - Central with updated demand and early coal closure (Early VNI West)</t>
  </si>
  <si>
    <t>Years are financial year ending.</t>
  </si>
  <si>
    <t>Total excluding storage</t>
  </si>
  <si>
    <t>Pump Load (GWh) - Central with updated demand and early coal closure (Early VNI West)</t>
  </si>
  <si>
    <t>Annual as-generated generation by technology (GWh) - Central with updated demand and early coal closure (Late VNI West)</t>
  </si>
  <si>
    <t>Pump Load (GWh) - Central with updated demand and early coal closure (Late VNI West)</t>
  </si>
  <si>
    <t>Installed capacity of Storage (MW) - Central with updated demand and early coal closure (Early VNI West)</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</si>
  <si>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</si>
  <si>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</si>
  <si>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updated demand and early coal closure (Late VNI West)</t>
  </si>
  <si>
    <t>Generation by Storage (GWh) - Central with updated demand and early coal closure (Early VNI West)</t>
  </si>
  <si>
    <t>Capacity calculated on 1 July. Years are financial year ending. Existing and new storages are group according to depth. For storage depth classifications, please refer to the 2020 ISP report.</t>
  </si>
  <si>
    <t>Total Storage Generation</t>
  </si>
  <si>
    <t>Generation by Storage (GWh) - Central with updated demand and early coal closure (Late VNI West)</t>
  </si>
  <si>
    <t>Dispatchable Capacity built (MW) - Central with updated demand and early coal closure (Early VNI West)</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</si>
  <si>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</si>
  <si>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</si>
  <si>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updated demand and early coal closure (Late VNI West)</t>
  </si>
  <si>
    <t>Installed capacity by REZ (MW) - Central with updated demand and early coal closure (Early VNI West)</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</si>
  <si>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</si>
  <si>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</si>
  <si>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</si>
  <si>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</si>
  <si>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</si>
  <si>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</si>
  <si>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</si>
  <si>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</si>
  <si>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</si>
  <si>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</si>
  <si>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</si>
  <si>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</si>
  <si>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</si>
  <si>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</si>
  <si>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</si>
  <si>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</si>
  <si>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</si>
  <si>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</si>
  <si>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</si>
  <si>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</si>
  <si>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</si>
  <si>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</si>
  <si>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</si>
  <si>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</si>
  <si>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</si>
  <si>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</si>
  <si>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</si>
  <si>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</si>
  <si>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</si>
  <si>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</si>
  <si>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</si>
  <si>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</si>
  <si>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</si>
  <si>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</si>
  <si>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</si>
  <si>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</si>
  <si>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</si>
  <si>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</si>
  <si>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</si>
  <si>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</si>
  <si>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</si>
  <si>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</si>
  <si>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</si>
  <si>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</si>
  <si>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</si>
  <si>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</si>
  <si>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</si>
  <si>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</si>
  <si>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</si>
  <si>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</si>
  <si>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</si>
  <si>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</si>
  <si>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</si>
  <si>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</si>
  <si>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</si>
  <si>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</si>
  <si>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</si>
  <si>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</si>
  <si>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</si>
  <si>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</si>
  <si>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</si>
  <si>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</si>
  <si>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</si>
  <si>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</si>
  <si>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</si>
  <si>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</si>
  <si>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</si>
  <si>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</si>
  <si>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</si>
  <si>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</si>
  <si>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</si>
  <si>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</si>
  <si>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</si>
  <si>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</si>
  <si>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</si>
  <si>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</si>
  <si>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</si>
  <si>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updated demand and early coal closure (Late VNI West)</t>
  </si>
  <si>
    <t>Annual as-generated generation by REZ (GWh) - Central with updated demand and early coal closure (Early VNI West)</t>
  </si>
  <si>
    <t>Total Generation</t>
  </si>
  <si>
    <t>Annual as-generated generation by REZ (GWh) - Central with updated demand and early coal closure (Late VNI West)</t>
  </si>
  <si>
    <t>NEM Emissions (Mt CO2-e) - Central with updated demand and early coal closure (Early VNI West)</t>
  </si>
  <si>
    <t>Emissions</t>
  </si>
  <si>
    <t>NEM Emissions (Mt CO2-e) - Central with updated demand and early coal closure (Late VNI West)</t>
  </si>
  <si>
    <t>VOM cost by technology ($000s) - Central with updated demand and early coal closure (Early VNI West)</t>
  </si>
  <si>
    <t>Real June 2019 dollars. Years are financial year ending. Some rounding errors may be present.</t>
  </si>
  <si>
    <t>VPP Battery</t>
  </si>
  <si>
    <t>VOM cost by technology ($000s) - Central with updated demand and early coal closure (Late VNI West)</t>
  </si>
  <si>
    <t>FOM cost by technology ($000s) - Central with updated demand and early coal closure (Early VNI West)</t>
  </si>
  <si>
    <t>FOM cost by technology ($000s) - Central with updated demand and early coal closure (Late VNI West)</t>
  </si>
  <si>
    <t>Fuel cost by technology ($000s) - Central with updated demand and early coal closure (Early VNI West)</t>
  </si>
  <si>
    <t>Fuel cost by technology ($000s) - Central with updated demand and early coal closure (Late VNI West)</t>
  </si>
  <si>
    <t>New generation build cost (CAPEX) by technology ($000s) - Central with updated demand and early coal closure (Early VNI West)</t>
  </si>
  <si>
    <t>Real June 2019 dollars. Years are financial year ending. The total capital costs are annualised for modelling purposes and presented here on an annualised basis. Some rounding errors may be present.</t>
  </si>
  <si>
    <t>New generation build cost (CAPEX) by technology ($000s) - Central with updated demand and early coal closure (Late VNI West)</t>
  </si>
  <si>
    <t>Rehabilitation cost by technology ($000s) - Central with updated demand and early coal closure (Early VNI West)</t>
  </si>
  <si>
    <t>Rehabilitation cost by technology ($000s) - Central with updated demand and early coal closure (Late VNI West)</t>
  </si>
  <si>
    <t>DSP and USE cost by region ($000s) - Central with updated demand and early coal closure (Early VNI West)</t>
  </si>
  <si>
    <t>Aggregation</t>
  </si>
  <si>
    <t>DSP + USE</t>
  </si>
  <si>
    <t>*DSP may include unserved energy below the current reliability standard</t>
  </si>
  <si>
    <t>DSP and USE cost by region ($000s) - Central with updated demand and early coal closure (Late VNI West)</t>
  </si>
  <si>
    <t>REZ transmission expansion cost by region ($000s) - Central with updated demand and early coal closure (Early VNI West)</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</si>
  <si>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</si>
  <si>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</si>
  <si>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updated demand and early coal closure (Late VNI West)</t>
  </si>
  <si>
    <t>Interconnector cost by link ($000s) - Central with updated demand and early coal closure (Early VNI West)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</si>
  <si>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</si>
  <si>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</si>
  <si>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</si>
  <si>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</si>
  <si>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</si>
  <si>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</si>
  <si>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</si>
  <si>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</si>
  <si>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</si>
  <si>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</si>
  <si>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</si>
  <si>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</si>
  <si>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updated demand and early coal closure (Late VNI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</si>
</sst>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and early coal closure (Early VNI West)</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125.07327468412248</c:v>
                </c:pt>
                <c:pt idx="1">
                  <c:v>125.0986876884667</c:v>
                </c:pt>
                <c:pt idx="2">
                  <c:v>124.84608051350119</c:v>
                </c:pt>
                <c:pt idx="3">
                  <c:v>120.8708242627158</c:v>
                </c:pt>
                <c:pt idx="4">
                  <c:v>119.60063280631296</c:v>
                </c:pt>
                <c:pt idx="5">
                  <c:v>115.0586238582209</c:v>
                </c:pt>
                <c:pt idx="6">
                  <c:v>114.851722146591</c:v>
                </c:pt>
                <c:pt idx="7">
                  <c:v>103.37625779032132</c:v>
                </c:pt>
                <c:pt idx="8">
                  <c:v>102.38379420550069</c:v>
                </c:pt>
                <c:pt idx="9">
                  <c:v>106.80257679452724</c:v>
                </c:pt>
                <c:pt idx="10">
                  <c:v>98.660594868148635</c:v>
                </c:pt>
                <c:pt idx="11">
                  <c:v>93.034713642201353</c:v>
                </c:pt>
                <c:pt idx="12">
                  <c:v>93.56667317253445</c:v>
                </c:pt>
                <c:pt idx="13">
                  <c:v>92.485546386792024</c:v>
                </c:pt>
                <c:pt idx="14">
                  <c:v>69.49738500673844</c:v>
                </c:pt>
                <c:pt idx="15">
                  <c:v>64.241130582227072</c:v>
                </c:pt>
                <c:pt idx="16">
                  <c:v>59.36569208744109</c:v>
                </c:pt>
                <c:pt idx="17">
                  <c:v>58.400446076006261</c:v>
                </c:pt>
                <c:pt idx="18">
                  <c:v>59.494155646016672</c:v>
                </c:pt>
                <c:pt idx="19">
                  <c:v>58.94771117026108</c:v>
                </c:pt>
                <c:pt idx="20">
                  <c:v>56.831552729378153</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129.17528738300825</c:v>
                </c:pt>
                <c:pt idx="1">
                  <c:v>163.2717035966522</c:v>
                </c:pt>
                <c:pt idx="2">
                  <c:v>157.75048057406937</c:v>
                </c:pt>
                <c:pt idx="3">
                  <c:v>183.25403905751864</c:v>
                </c:pt>
                <c:pt idx="4">
                  <c:v>233.39813972902229</c:v>
                </c:pt>
                <c:pt idx="5">
                  <c:v>285.98859316549323</c:v>
                </c:pt>
                <c:pt idx="6">
                  <c:v>350.84454378199911</c:v>
                </c:pt>
                <c:pt idx="7">
                  <c:v>372.99420108847369</c:v>
                </c:pt>
                <c:pt idx="8">
                  <c:v>498.05177695148586</c:v>
                </c:pt>
                <c:pt idx="9">
                  <c:v>544.84933740436998</c:v>
                </c:pt>
                <c:pt idx="10">
                  <c:v>879.90185778895466</c:v>
                </c:pt>
                <c:pt idx="11">
                  <c:v>995.42920247654365</c:v>
                </c:pt>
                <c:pt idx="12">
                  <c:v>1040.9635331629961</c:v>
                </c:pt>
                <c:pt idx="13">
                  <c:v>1086.65965229936</c:v>
                </c:pt>
                <c:pt idx="14">
                  <c:v>1783.2941550789988</c:v>
                </c:pt>
                <c:pt idx="15">
                  <c:v>1851.9391365306183</c:v>
                </c:pt>
                <c:pt idx="16">
                  <c:v>1882.8112057353173</c:v>
                </c:pt>
                <c:pt idx="17">
                  <c:v>2742.1136271551381</c:v>
                </c:pt>
                <c:pt idx="18">
                  <c:v>2817.7165093002318</c:v>
                </c:pt>
                <c:pt idx="19">
                  <c:v>2847.5497505940398</c:v>
                </c:pt>
                <c:pt idx="20">
                  <c:v>4101.1019160416536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11.567695450853524</c:v>
                </c:pt>
                <c:pt idx="1">
                  <c:v>32.611648762942998</c:v>
                </c:pt>
                <c:pt idx="2">
                  <c:v>34.689554087715678</c:v>
                </c:pt>
                <c:pt idx="3">
                  <c:v>93.8425225597977</c:v>
                </c:pt>
                <c:pt idx="4">
                  <c:v>35.051281572669012</c:v>
                </c:pt>
                <c:pt idx="5">
                  <c:v>63.235513634743555</c:v>
                </c:pt>
                <c:pt idx="6">
                  <c:v>339.3334866924622</c:v>
                </c:pt>
                <c:pt idx="7">
                  <c:v>223.347025011596</c:v>
                </c:pt>
                <c:pt idx="8">
                  <c:v>320.26527481455116</c:v>
                </c:pt>
                <c:pt idx="9">
                  <c:v>553.28023287506994</c:v>
                </c:pt>
                <c:pt idx="10">
                  <c:v>566.21761617994412</c:v>
                </c:pt>
                <c:pt idx="11">
                  <c:v>1055.6881473154635</c:v>
                </c:pt>
                <c:pt idx="12">
                  <c:v>1535.2518287396424</c:v>
                </c:pt>
                <c:pt idx="13">
                  <c:v>3014.4036708487074</c:v>
                </c:pt>
                <c:pt idx="14">
                  <c:v>7764.9394698355763</c:v>
                </c:pt>
                <c:pt idx="15">
                  <c:v>7718.721835037446</c:v>
                </c:pt>
                <c:pt idx="16">
                  <c:v>8317.2728496189793</c:v>
                </c:pt>
                <c:pt idx="17">
                  <c:v>8235.7658662711583</c:v>
                </c:pt>
                <c:pt idx="18">
                  <c:v>8333.3927676095245</c:v>
                </c:pt>
                <c:pt idx="19">
                  <c:v>8997.4092160035871</c:v>
                </c:pt>
                <c:pt idx="20">
                  <c:v>9142.0744432994725</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131.89232902630789</c:v>
                </c:pt>
                <c:pt idx="4">
                  <c:v>651.81204753494228</c:v>
                </c:pt>
                <c:pt idx="5">
                  <c:v>1119.329148367156</c:v>
                </c:pt>
                <c:pt idx="6">
                  <c:v>2241.2763194551035</c:v>
                </c:pt>
                <c:pt idx="7">
                  <c:v>1092.999994085269</c:v>
                </c:pt>
                <c:pt idx="8">
                  <c:v>1410.0841371720378</c:v>
                </c:pt>
                <c:pt idx="9">
                  <c:v>3064.6752298742304</c:v>
                </c:pt>
                <c:pt idx="10">
                  <c:v>1610.7265737879757</c:v>
                </c:pt>
                <c:pt idx="11">
                  <c:v>3327.5293292007768</c:v>
                </c:pt>
                <c:pt idx="12">
                  <c:v>3391.0876568797544</c:v>
                </c:pt>
                <c:pt idx="13">
                  <c:v>3289.034478965797</c:v>
                </c:pt>
                <c:pt idx="14">
                  <c:v>3324.0950511695837</c:v>
                </c:pt>
                <c:pt idx="15">
                  <c:v>3146.8772972983897</c:v>
                </c:pt>
                <c:pt idx="16">
                  <c:v>3738.5034869915776</c:v>
                </c:pt>
                <c:pt idx="17">
                  <c:v>4612.3576199547069</c:v>
                </c:pt>
                <c:pt idx="18">
                  <c:v>4142.999706361692</c:v>
                </c:pt>
                <c:pt idx="19">
                  <c:v>4334.2691905611409</c:v>
                </c:pt>
                <c:pt idx="20">
                  <c:v>4709.3513846987616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-1122.1406691499997</c:v>
                </c:pt>
                <c:pt idx="18">
                  <c:v>-1562.1406691499997</c:v>
                </c:pt>
                <c:pt idx="19">
                  <c:v>-1682.1406691499997</c:v>
                </c:pt>
                <c:pt idx="20">
                  <c:v>-1682.1406691499997</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3425.5949811509608</c:v>
                </c:pt>
                <c:pt idx="11">
                  <c:v>3494.0694816695614</c:v>
                </c:pt>
                <c:pt idx="12">
                  <c:v>3832.0410428102605</c:v>
                </c:pt>
                <c:pt idx="13">
                  <c:v>5240.1680007282603</c:v>
                </c:pt>
                <c:pt idx="14">
                  <c:v>8750.5861743658606</c:v>
                </c:pt>
                <c:pt idx="15">
                  <c:v>8837.5293338919619</c:v>
                </c:pt>
                <c:pt idx="16">
                  <c:v>9691.3615346285624</c:v>
                </c:pt>
                <c:pt idx="17">
                  <c:v>11987.551277404658</c:v>
                </c:pt>
                <c:pt idx="18">
                  <c:v>12106.712142907461</c:v>
                </c:pt>
                <c:pt idx="19">
                  <c:v>12270.79367043616</c:v>
                </c:pt>
                <c:pt idx="20">
                  <c:v>14749.752767242564</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1151.0004012400022</c:v>
                </c:pt>
                <c:pt idx="5">
                  <c:v>1564.8430066200017</c:v>
                </c:pt>
                <c:pt idx="6">
                  <c:v>2232.1914540800008</c:v>
                </c:pt>
                <c:pt idx="7">
                  <c:v>3675.6937180200002</c:v>
                </c:pt>
                <c:pt idx="8">
                  <c:v>4033.4183073200002</c:v>
                </c:pt>
                <c:pt idx="9">
                  <c:v>4116.7870655200004</c:v>
                </c:pt>
                <c:pt idx="10">
                  <c:v>4425.9056995400006</c:v>
                </c:pt>
                <c:pt idx="11">
                  <c:v>6863.0190498500015</c:v>
                </c:pt>
                <c:pt idx="12">
                  <c:v>6784.3190498500007</c:v>
                </c:pt>
                <c:pt idx="13">
                  <c:v>6784.3190498500007</c:v>
                </c:pt>
                <c:pt idx="14">
                  <c:v>11206.185936399997</c:v>
                </c:pt>
                <c:pt idx="15">
                  <c:v>12701.021316910002</c:v>
                </c:pt>
                <c:pt idx="16">
                  <c:v>17145.15551158</c:v>
                </c:pt>
                <c:pt idx="17">
                  <c:v>16553.940707040001</c:v>
                </c:pt>
                <c:pt idx="18">
                  <c:v>16739.635419620001</c:v>
                </c:pt>
                <c:pt idx="19">
                  <c:v>16673.727400920001</c:v>
                </c:pt>
                <c:pt idx="20">
                  <c:v>16625.427400920002</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2180.8204504299993</c:v>
                </c:pt>
                <c:pt idx="10">
                  <c:v>2855.5477598899997</c:v>
                </c:pt>
                <c:pt idx="11">
                  <c:v>4354.9016716999995</c:v>
                </c:pt>
                <c:pt idx="12">
                  <c:v>5654.0304244199997</c:v>
                </c:pt>
                <c:pt idx="13">
                  <c:v>5711.8557366599998</c:v>
                </c:pt>
                <c:pt idx="14">
                  <c:v>9679.8140427499984</c:v>
                </c:pt>
                <c:pt idx="15">
                  <c:v>9763.7849963199988</c:v>
                </c:pt>
                <c:pt idx="16">
                  <c:v>10552.635748009998</c:v>
                </c:pt>
                <c:pt idx="17">
                  <c:v>10402.335748009998</c:v>
                </c:pt>
                <c:pt idx="18">
                  <c:v>10548.914788799999</c:v>
                </c:pt>
                <c:pt idx="19">
                  <c:v>12878.93697389</c:v>
                </c:pt>
                <c:pt idx="20">
                  <c:v>12878.93697389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-1189.2625415347634</c:v>
                </c:pt>
                <c:pt idx="7">
                  <c:v>-2155.0154394542974</c:v>
                </c:pt>
                <c:pt idx="8">
                  <c:v>-3286.0038121649927</c:v>
                </c:pt>
                <c:pt idx="9">
                  <c:v>-3612.5823369478844</c:v>
                </c:pt>
                <c:pt idx="10">
                  <c:v>-2682.8702433270623</c:v>
                </c:pt>
                <c:pt idx="11">
                  <c:v>-5686.4272659193875</c:v>
                </c:pt>
                <c:pt idx="12">
                  <c:v>-5767.8971769922518</c:v>
                </c:pt>
                <c:pt idx="13">
                  <c:v>-4428.3624202144238</c:v>
                </c:pt>
                <c:pt idx="14">
                  <c:v>-6223.3396012821722</c:v>
                </c:pt>
                <c:pt idx="15">
                  <c:v>-6396.2107312543376</c:v>
                </c:pt>
                <c:pt idx="16">
                  <c:v>-7256.0995193031213</c:v>
                </c:pt>
                <c:pt idx="17">
                  <c:v>-4745.6652033017745</c:v>
                </c:pt>
                <c:pt idx="18">
                  <c:v>-5655.1101470683579</c:v>
                </c:pt>
                <c:pt idx="19">
                  <c:v>-5558.1004002268583</c:v>
                </c:pt>
                <c:pt idx="20">
                  <c:v>-3026.323894873367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1626.9159483359999</c:v>
                </c:pt>
                <c:pt idx="11">
                  <c:v>1695.3904488546</c:v>
                </c:pt>
                <c:pt idx="12">
                  <c:v>1703.1441992553</c:v>
                </c:pt>
                <c:pt idx="13">
                  <c:v>1763.1649665033001</c:v>
                </c:pt>
                <c:pt idx="14">
                  <c:v>3089.0248350209004</c:v>
                </c:pt>
                <c:pt idx="15">
                  <c:v>3175.9679945469998</c:v>
                </c:pt>
                <c:pt idx="16">
                  <c:v>3265.4103103536004</c:v>
                </c:pt>
                <c:pt idx="17">
                  <c:v>4954.3200687896997</c:v>
                </c:pt>
                <c:pt idx="18">
                  <c:v>5073.4809342925</c:v>
                </c:pt>
                <c:pt idx="19">
                  <c:v>5137.5559321811998</c:v>
                </c:pt>
                <c:pt idx="20">
                  <c:v>7616.5150289876001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956.39094637000005</c:v>
                </c:pt>
                <c:pt idx="11">
                  <c:v>956.39094637000005</c:v>
                </c:pt>
                <c:pt idx="12">
                  <c:v>1286.6087571100002</c:v>
                </c:pt>
                <c:pt idx="13">
                  <c:v>2634.7149477800003</c:v>
                </c:pt>
                <c:pt idx="14">
                  <c:v>4819.2732529000004</c:v>
                </c:pt>
                <c:pt idx="15">
                  <c:v>4819.2732529000004</c:v>
                </c:pt>
                <c:pt idx="16">
                  <c:v>5353.9207871099998</c:v>
                </c:pt>
                <c:pt idx="17">
                  <c:v>5698.6380849099996</c:v>
                </c:pt>
                <c:pt idx="18">
                  <c:v>5698.6380849099996</c:v>
                </c:pt>
                <c:pt idx="19">
                  <c:v>5798.6446145500004</c:v>
                </c:pt>
                <c:pt idx="20">
                  <c:v>5798.6446145500004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2269.7423507200001</c:v>
                </c:pt>
                <c:pt idx="17">
                  <c:v>2532.3050372600001</c:v>
                </c:pt>
                <c:pt idx="18">
                  <c:v>2532.3050372600001</c:v>
                </c:pt>
                <c:pt idx="19">
                  <c:v>2532.3050372600001</c:v>
                </c:pt>
                <c:pt idx="20">
                  <c:v>2532.3050372600001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5690.7323308300001</c:v>
                </c:pt>
                <c:pt idx="18">
                  <c:v>5250.7323308300001</c:v>
                </c:pt>
                <c:pt idx="19">
                  <c:v>5130.7323308300001</c:v>
                </c:pt>
                <c:pt idx="20">
                  <c:v>5130.7323308300001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4623.3068947060001</c:v>
                </c:pt>
                <c:pt idx="11">
                  <c:v>4691.7813952246006</c:v>
                </c:pt>
                <c:pt idx="12">
                  <c:v>5029.7529563652997</c:v>
                </c:pt>
                <c:pt idx="13">
                  <c:v>6437.8799142832995</c:v>
                </c:pt>
                <c:pt idx="14">
                  <c:v>9948.298087920899</c:v>
                </c:pt>
                <c:pt idx="15">
                  <c:v>10035.241247447002</c:v>
                </c:pt>
                <c:pt idx="16">
                  <c:v>10889.073448183601</c:v>
                </c:pt>
                <c:pt idx="17">
                  <c:v>13185.263190959698</c:v>
                </c:pt>
                <c:pt idx="18">
                  <c:v>13304.424056462502</c:v>
                </c:pt>
                <c:pt idx="19">
                  <c:v>13468.5055839912</c:v>
                </c:pt>
                <c:pt idx="20">
                  <c:v>15947.464680797602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10156.458401240001</c:v>
                </c:pt>
                <c:pt idx="5">
                  <c:v>10570.30100662</c:v>
                </c:pt>
                <c:pt idx="6">
                  <c:v>11237.649454079999</c:v>
                </c:pt>
                <c:pt idx="7">
                  <c:v>12681.151718019999</c:v>
                </c:pt>
                <c:pt idx="8">
                  <c:v>13038.876307319999</c:v>
                </c:pt>
                <c:pt idx="9">
                  <c:v>13122.245065519999</c:v>
                </c:pt>
                <c:pt idx="10">
                  <c:v>13431.363699539999</c:v>
                </c:pt>
                <c:pt idx="11">
                  <c:v>15868.47704985</c:v>
                </c:pt>
                <c:pt idx="12">
                  <c:v>15789.777049849999</c:v>
                </c:pt>
                <c:pt idx="13">
                  <c:v>15789.777049849999</c:v>
                </c:pt>
                <c:pt idx="14">
                  <c:v>20211.643936399996</c:v>
                </c:pt>
                <c:pt idx="15">
                  <c:v>21706.479316910001</c:v>
                </c:pt>
                <c:pt idx="16">
                  <c:v>26150.613511579999</c:v>
                </c:pt>
                <c:pt idx="17">
                  <c:v>25559.39870704</c:v>
                </c:pt>
                <c:pt idx="18">
                  <c:v>25745.09341962</c:v>
                </c:pt>
                <c:pt idx="19">
                  <c:v>25679.18540092</c:v>
                </c:pt>
                <c:pt idx="20">
                  <c:v>25630.88540092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7332.5314504300004</c:v>
                </c:pt>
                <c:pt idx="10">
                  <c:v>8007.2587598900009</c:v>
                </c:pt>
                <c:pt idx="11">
                  <c:v>9506.6126717000006</c:v>
                </c:pt>
                <c:pt idx="12">
                  <c:v>10805.741424420001</c:v>
                </c:pt>
                <c:pt idx="13">
                  <c:v>10863.566736660001</c:v>
                </c:pt>
                <c:pt idx="14">
                  <c:v>14831.52504275</c:v>
                </c:pt>
                <c:pt idx="15">
                  <c:v>14915.49599632</c:v>
                </c:pt>
                <c:pt idx="16">
                  <c:v>15704.346748009999</c:v>
                </c:pt>
                <c:pt idx="17">
                  <c:v>15554.04674801</c:v>
                </c:pt>
                <c:pt idx="18">
                  <c:v>15700.6257888</c:v>
                </c:pt>
                <c:pt idx="19">
                  <c:v>18030.647973890002</c:v>
                </c:pt>
                <c:pt idx="20">
                  <c:v>18030.647973890002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41612.232372030281</c:v>
                </c:pt>
                <c:pt idx="7">
                  <c:v>40646.479474110747</c:v>
                </c:pt>
                <c:pt idx="8">
                  <c:v>39515.491101400054</c:v>
                </c:pt>
                <c:pt idx="9">
                  <c:v>39188.912576617156</c:v>
                </c:pt>
                <c:pt idx="10">
                  <c:v>40118.624670237979</c:v>
                </c:pt>
                <c:pt idx="11">
                  <c:v>37115.06764764565</c:v>
                </c:pt>
                <c:pt idx="12">
                  <c:v>37033.597736572796</c:v>
                </c:pt>
                <c:pt idx="13">
                  <c:v>38373.132493350626</c:v>
                </c:pt>
                <c:pt idx="14">
                  <c:v>36578.15531228287</c:v>
                </c:pt>
                <c:pt idx="15">
                  <c:v>36405.284182310708</c:v>
                </c:pt>
                <c:pt idx="16">
                  <c:v>35545.395394261919</c:v>
                </c:pt>
                <c:pt idx="17">
                  <c:v>38055.829710263264</c:v>
                </c:pt>
                <c:pt idx="18">
                  <c:v>37146.384766496682</c:v>
                </c:pt>
                <c:pt idx="19">
                  <c:v>37243.394513338179</c:v>
                </c:pt>
                <c:pt idx="20">
                  <c:v>39775.171018691668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96130.494866372654</c:v>
                </c:pt>
                <c:pt idx="1">
                  <c:v>93104.163291351055</c:v>
                </c:pt>
                <c:pt idx="2">
                  <c:v>94351.812854809483</c:v>
                </c:pt>
                <c:pt idx="3">
                  <c:v>89395.445724759891</c:v>
                </c:pt>
                <c:pt idx="4">
                  <c:v>88450.864261860028</c:v>
                </c:pt>
                <c:pt idx="5">
                  <c:v>84704.694516339718</c:v>
                </c:pt>
                <c:pt idx="6">
                  <c:v>95547.836963516354</c:v>
                </c:pt>
                <c:pt idx="7">
                  <c:v>82973.224705572415</c:v>
                </c:pt>
                <c:pt idx="8">
                  <c:v>82007.585323800216</c:v>
                </c:pt>
                <c:pt idx="9">
                  <c:v>87087.779467583023</c:v>
                </c:pt>
                <c:pt idx="10">
                  <c:v>78627.729743678778</c:v>
                </c:pt>
                <c:pt idx="11">
                  <c:v>71548.923043150629</c:v>
                </c:pt>
                <c:pt idx="12">
                  <c:v>72373.694487358283</c:v>
                </c:pt>
                <c:pt idx="13">
                  <c:v>71783.788320321983</c:v>
                </c:pt>
                <c:pt idx="14">
                  <c:v>46407.586072616075</c:v>
                </c:pt>
                <c:pt idx="15">
                  <c:v>41910.269009251373</c:v>
                </c:pt>
                <c:pt idx="16">
                  <c:v>33969.644069800415</c:v>
                </c:pt>
                <c:pt idx="17">
                  <c:v>34513.191726820143</c:v>
                </c:pt>
                <c:pt idx="18">
                  <c:v>35670.20585930621</c:v>
                </c:pt>
                <c:pt idx="19">
                  <c:v>34194.014684259477</c:v>
                </c:pt>
                <c:pt idx="20">
                  <c:v>33680.267369940673</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30003.415493705408</c:v>
                </c:pt>
                <c:pt idx="1">
                  <c:v>32265.645239010148</c:v>
                </c:pt>
                <c:pt idx="2">
                  <c:v>31821.753612048022</c:v>
                </c:pt>
                <c:pt idx="3">
                  <c:v>32827.16023456426</c:v>
                </c:pt>
                <c:pt idx="4">
                  <c:v>32629.714830659683</c:v>
                </c:pt>
                <c:pt idx="5">
                  <c:v>31693.816226642943</c:v>
                </c:pt>
                <c:pt idx="6">
                  <c:v>24241.908863821944</c:v>
                </c:pt>
                <c:pt idx="7">
                  <c:v>24178.288745857419</c:v>
                </c:pt>
                <c:pt idx="8">
                  <c:v>24155.074412924419</c:v>
                </c:pt>
                <c:pt idx="9">
                  <c:v>23987.906539839103</c:v>
                </c:pt>
                <c:pt idx="10">
                  <c:v>23559.788496190569</c:v>
                </c:pt>
                <c:pt idx="11">
                  <c:v>23048.590200594059</c:v>
                </c:pt>
                <c:pt idx="12">
                  <c:v>23137.849986179128</c:v>
                </c:pt>
                <c:pt idx="13">
                  <c:v>23215.96631764757</c:v>
                </c:pt>
                <c:pt idx="14">
                  <c:v>22973.864917634321</c:v>
                </c:pt>
                <c:pt idx="15">
                  <c:v>22666.280234717047</c:v>
                </c:pt>
                <c:pt idx="16">
                  <c:v>22222.656845392656</c:v>
                </c:pt>
                <c:pt idx="17">
                  <c:v>22951.478739397131</c:v>
                </c:pt>
                <c:pt idx="18">
                  <c:v>23172.311715916479</c:v>
                </c:pt>
                <c:pt idx="19">
                  <c:v>22337.222027812229</c:v>
                </c:pt>
                <c:pt idx="20">
                  <c:v>22301.124366436725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3098.2354589753677</c:v>
                </c:pt>
                <c:pt idx="1">
                  <c:v>3078.475181546441</c:v>
                </c:pt>
                <c:pt idx="2">
                  <c:v>2744.1167368748202</c:v>
                </c:pt>
                <c:pt idx="3">
                  <c:v>1927.9770778337731</c:v>
                </c:pt>
                <c:pt idx="4">
                  <c:v>1930.8459221167268</c:v>
                </c:pt>
                <c:pt idx="5">
                  <c:v>1927.0996933317829</c:v>
                </c:pt>
                <c:pt idx="6">
                  <c:v>1932.2224263436765</c:v>
                </c:pt>
                <c:pt idx="7">
                  <c:v>1885.6317955588879</c:v>
                </c:pt>
                <c:pt idx="8">
                  <c:v>1883.5311710713593</c:v>
                </c:pt>
                <c:pt idx="9">
                  <c:v>1895.1364442527602</c:v>
                </c:pt>
                <c:pt idx="10">
                  <c:v>1891.5744382375169</c:v>
                </c:pt>
                <c:pt idx="11">
                  <c:v>4642.8034000282632</c:v>
                </c:pt>
                <c:pt idx="12">
                  <c:v>4089.6093776553098</c:v>
                </c:pt>
                <c:pt idx="13">
                  <c:v>2777.1284085937768</c:v>
                </c:pt>
                <c:pt idx="14">
                  <c:v>4601.8684546104569</c:v>
                </c:pt>
                <c:pt idx="15">
                  <c:v>2671.8128156875409</c:v>
                </c:pt>
                <c:pt idx="16">
                  <c:v>6008.938789813491</c:v>
                </c:pt>
                <c:pt idx="17">
                  <c:v>2692.2116029589029</c:v>
                </c:pt>
                <c:pt idx="18">
                  <c:v>2705.9687744056746</c:v>
                </c:pt>
                <c:pt idx="19">
                  <c:v>5029.2030239158603</c:v>
                </c:pt>
                <c:pt idx="20">
                  <c:v>2854.5253078896435</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87.045642001110025</c:v>
                </c:pt>
                <c:pt idx="1">
                  <c:v>77.46747619606893</c:v>
                </c:pt>
                <c:pt idx="2">
                  <c:v>126.32435504059475</c:v>
                </c:pt>
                <c:pt idx="3">
                  <c:v>66.536278490088435</c:v>
                </c:pt>
                <c:pt idx="4">
                  <c:v>29.453816637426716</c:v>
                </c:pt>
                <c:pt idx="5">
                  <c:v>14.170542298751553</c:v>
                </c:pt>
                <c:pt idx="6">
                  <c:v>17.997826950464095</c:v>
                </c:pt>
                <c:pt idx="7">
                  <c:v>82.265571842857156</c:v>
                </c:pt>
                <c:pt idx="8">
                  <c:v>54.284378937221639</c:v>
                </c:pt>
                <c:pt idx="9">
                  <c:v>61.243540666070317</c:v>
                </c:pt>
                <c:pt idx="10">
                  <c:v>77.816710944943594</c:v>
                </c:pt>
                <c:pt idx="11">
                  <c:v>307.62669307827952</c:v>
                </c:pt>
                <c:pt idx="12">
                  <c:v>232.49410889617809</c:v>
                </c:pt>
                <c:pt idx="13">
                  <c:v>222.43897081064745</c:v>
                </c:pt>
                <c:pt idx="14">
                  <c:v>404.66157174767602</c:v>
                </c:pt>
                <c:pt idx="15">
                  <c:v>234.38800475908937</c:v>
                </c:pt>
                <c:pt idx="16">
                  <c:v>1661.566178234149</c:v>
                </c:pt>
                <c:pt idx="17">
                  <c:v>513.59322642761754</c:v>
                </c:pt>
                <c:pt idx="18">
                  <c:v>271.28976101011244</c:v>
                </c:pt>
                <c:pt idx="19">
                  <c:v>1288.1333611667558</c:v>
                </c:pt>
                <c:pt idx="20">
                  <c:v>319.22350147030335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15914.12474966103</c:v>
                </c:pt>
                <c:pt idx="1">
                  <c:v>13163.186384360091</c:v>
                </c:pt>
                <c:pt idx="2">
                  <c:v>13004.018400352283</c:v>
                </c:pt>
                <c:pt idx="3">
                  <c:v>16254.820546225921</c:v>
                </c:pt>
                <c:pt idx="4">
                  <c:v>13754.914214694232</c:v>
                </c:pt>
                <c:pt idx="5">
                  <c:v>16113.633077636026</c:v>
                </c:pt>
                <c:pt idx="6">
                  <c:v>9547.0191884671876</c:v>
                </c:pt>
                <c:pt idx="7">
                  <c:v>17602.060379844232</c:v>
                </c:pt>
                <c:pt idx="8">
                  <c:v>16025.348682226399</c:v>
                </c:pt>
                <c:pt idx="9">
                  <c:v>13313.983140828572</c:v>
                </c:pt>
                <c:pt idx="10">
                  <c:v>15828.85659971389</c:v>
                </c:pt>
                <c:pt idx="11">
                  <c:v>14317.671737625747</c:v>
                </c:pt>
                <c:pt idx="12">
                  <c:v>14108.580666280195</c:v>
                </c:pt>
                <c:pt idx="13">
                  <c:v>16722.151447784061</c:v>
                </c:pt>
                <c:pt idx="14">
                  <c:v>14515.654960342705</c:v>
                </c:pt>
                <c:pt idx="15">
                  <c:v>16552.496975137325</c:v>
                </c:pt>
                <c:pt idx="16">
                  <c:v>9818.2849034011124</c:v>
                </c:pt>
                <c:pt idx="17">
                  <c:v>17286.96088951383</c:v>
                </c:pt>
                <c:pt idx="18">
                  <c:v>15681.520941283257</c:v>
                </c:pt>
                <c:pt idx="19">
                  <c:v>12441.092286598039</c:v>
                </c:pt>
                <c:pt idx="20">
                  <c:v>15544.752173852452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140.74298283386182</c:v>
                </c:pt>
                <c:pt idx="1">
                  <c:v>195.88335235959522</c:v>
                </c:pt>
                <c:pt idx="2">
                  <c:v>192.44003466178506</c:v>
                </c:pt>
                <c:pt idx="3">
                  <c:v>408.98889064362419</c:v>
                </c:pt>
                <c:pt idx="4">
                  <c:v>920.26146883663375</c:v>
                </c:pt>
                <c:pt idx="5">
                  <c:v>1468.553255167393</c:v>
                </c:pt>
                <c:pt idx="6">
                  <c:v>2931.4543499295646</c:v>
                </c:pt>
                <c:pt idx="7">
                  <c:v>1689.3412201853387</c:v>
                </c:pt>
                <c:pt idx="8">
                  <c:v>2228.4011889380745</c:v>
                </c:pt>
                <c:pt idx="9">
                  <c:v>4162.8048001536699</c:v>
                </c:pt>
                <c:pt idx="10">
                  <c:v>3056.8460477568747</c:v>
                </c:pt>
                <c:pt idx="11">
                  <c:v>5378.6466789927845</c:v>
                </c:pt>
                <c:pt idx="12">
                  <c:v>5967.3030187823942</c:v>
                </c:pt>
                <c:pt idx="13">
                  <c:v>7390.0978021138635</c:v>
                </c:pt>
                <c:pt idx="14">
                  <c:v>12872.328676084155</c:v>
                </c:pt>
                <c:pt idx="15">
                  <c:v>12717.538268866456</c:v>
                </c:pt>
                <c:pt idx="16">
                  <c:v>13938.587542345873</c:v>
                </c:pt>
                <c:pt idx="17">
                  <c:v>15590.237113381001</c:v>
                </c:pt>
                <c:pt idx="18">
                  <c:v>15294.10898327145</c:v>
                </c:pt>
                <c:pt idx="19">
                  <c:v>16179.228157158766</c:v>
                </c:pt>
                <c:pt idx="20">
                  <c:v>17952.527744039886</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0.13582246564689865</c:v>
                </c:pt>
                <c:pt idx="2">
                  <c:v>0.14154636869949999</c:v>
                </c:pt>
                <c:pt idx="3">
                  <c:v>0.93754710829067012</c:v>
                </c:pt>
                <c:pt idx="4">
                  <c:v>0</c:v>
                </c:pt>
                <c:pt idx="5">
                  <c:v>0</c:v>
                </c:pt>
                <c:pt idx="6">
                  <c:v>0</c:v>
                </c:pt>
                <c:pt idx="7">
                  <c:v>1.0534193830698628</c:v>
                </c:pt>
                <c:pt idx="8">
                  <c:v>0.27685317250691838</c:v>
                </c:pt>
                <c:pt idx="9">
                  <c:v>0</c:v>
                </c:pt>
                <c:pt idx="10">
                  <c:v>2.8553906403945439</c:v>
                </c:pt>
                <c:pt idx="11">
                  <c:v>0</c:v>
                </c:pt>
                <c:pt idx="12">
                  <c:v>0.6152369865238001</c:v>
                </c:pt>
                <c:pt idx="13">
                  <c:v>0.97772546839974306</c:v>
                </c:pt>
                <c:pt idx="14">
                  <c:v>1.0490580650850001</c:v>
                </c:pt>
                <c:pt idx="15">
                  <c:v>0.99663018237315648</c:v>
                </c:pt>
                <c:pt idx="16">
                  <c:v>0.75414012159850008</c:v>
                </c:pt>
                <c:pt idx="17">
                  <c:v>0</c:v>
                </c:pt>
                <c:pt idx="18">
                  <c:v>0.99597760008853264</c:v>
                </c:pt>
                <c:pt idx="19">
                  <c:v>4.0244969438889022</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28968.784643858555</c:v>
                </c:pt>
                <c:pt idx="1">
                  <c:v>29982.616298520148</c:v>
                </c:pt>
                <c:pt idx="2">
                  <c:v>30114.513858522438</c:v>
                </c:pt>
                <c:pt idx="3">
                  <c:v>30741.67759158865</c:v>
                </c:pt>
                <c:pt idx="4">
                  <c:v>32850.449129228837</c:v>
                </c:pt>
                <c:pt idx="5">
                  <c:v>34394.51608500263</c:v>
                </c:pt>
                <c:pt idx="6">
                  <c:v>36079.881028835567</c:v>
                </c:pt>
                <c:pt idx="7">
                  <c:v>41565.621670094552</c:v>
                </c:pt>
                <c:pt idx="8">
                  <c:v>43297.276695165601</c:v>
                </c:pt>
                <c:pt idx="9">
                  <c:v>43150.214283752633</c:v>
                </c:pt>
                <c:pt idx="10">
                  <c:v>45959.030316133314</c:v>
                </c:pt>
                <c:pt idx="11">
                  <c:v>49992.489862059396</c:v>
                </c:pt>
                <c:pt idx="12">
                  <c:v>49072.418211419295</c:v>
                </c:pt>
                <c:pt idx="13">
                  <c:v>50307.329324975479</c:v>
                </c:pt>
                <c:pt idx="14">
                  <c:v>66885.405576810794</c:v>
                </c:pt>
                <c:pt idx="15">
                  <c:v>73021.111232566778</c:v>
                </c:pt>
                <c:pt idx="16">
                  <c:v>83425.115736435662</c:v>
                </c:pt>
                <c:pt idx="17">
                  <c:v>86089.865127282261</c:v>
                </c:pt>
                <c:pt idx="18">
                  <c:v>85950.952019526827</c:v>
                </c:pt>
                <c:pt idx="19">
                  <c:v>83602.460982655641</c:v>
                </c:pt>
                <c:pt idx="20">
                  <c:v>84842.357255638606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15384.050673713722</c:v>
                </c:pt>
                <c:pt idx="2">
                  <c:v>14970.455899979313</c:v>
                </c:pt>
                <c:pt idx="3">
                  <c:v>14849.791766723802</c:v>
                </c:pt>
                <c:pt idx="4">
                  <c:v>15383.806804114942</c:v>
                </c:pt>
                <c:pt idx="5">
                  <c:v>15669.753757962637</c:v>
                </c:pt>
                <c:pt idx="6">
                  <c:v>17783.455542765234</c:v>
                </c:pt>
                <c:pt idx="7">
                  <c:v>15462.523995584208</c:v>
                </c:pt>
                <c:pt idx="8">
                  <c:v>17223.20402396093</c:v>
                </c:pt>
                <c:pt idx="9">
                  <c:v>18072.699110878108</c:v>
                </c:pt>
                <c:pt idx="10">
                  <c:v>20283.681361122235</c:v>
                </c:pt>
                <c:pt idx="11">
                  <c:v>25060.497444951772</c:v>
                </c:pt>
                <c:pt idx="12">
                  <c:v>27553.94655896075</c:v>
                </c:pt>
                <c:pt idx="13">
                  <c:v>27394.690941013188</c:v>
                </c:pt>
                <c:pt idx="14">
                  <c:v>39004.649317332471</c:v>
                </c:pt>
                <c:pt idx="15">
                  <c:v>39398.068516580359</c:v>
                </c:pt>
                <c:pt idx="16">
                  <c:v>41228.779214332448</c:v>
                </c:pt>
                <c:pt idx="17">
                  <c:v>35879.505663446806</c:v>
                </c:pt>
                <c:pt idx="18">
                  <c:v>38194.364607337047</c:v>
                </c:pt>
                <c:pt idx="19">
                  <c:v>44812.195926704553</c:v>
                </c:pt>
                <c:pt idx="20">
                  <c:v>46281.085497089662</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-172.38350981864198</c:v>
                </c:pt>
                <c:pt idx="1">
                  <c:v>-285.63904957650107</c:v>
                </c:pt>
                <c:pt idx="2">
                  <c:v>-283.61228767591888</c:v>
                </c:pt>
                <c:pt idx="3">
                  <c:v>-718.54529118661299</c:v>
                </c:pt>
                <c:pt idx="4">
                  <c:v>-1247.9411784382451</c:v>
                </c:pt>
                <c:pt idx="5">
                  <c:v>-2103.1631772730007</c:v>
                </c:pt>
                <c:pt idx="6">
                  <c:v>-4444.9574842952507</c:v>
                </c:pt>
                <c:pt idx="7">
                  <c:v>-2653.6642255641955</c:v>
                </c:pt>
                <c:pt idx="8">
                  <c:v>-3468.0113984091677</c:v>
                </c:pt>
                <c:pt idx="9">
                  <c:v>-7154.0606897185453</c:v>
                </c:pt>
                <c:pt idx="10">
                  <c:v>-4701.3215357861545</c:v>
                </c:pt>
                <c:pt idx="11">
                  <c:v>-9033.1380191194039</c:v>
                </c:pt>
                <c:pt idx="12">
                  <c:v>-9765.529297394618</c:v>
                </c:pt>
                <c:pt idx="13">
                  <c:v>-11363.318980938891</c:v>
                </c:pt>
                <c:pt idx="14">
                  <c:v>-17976.503540411373</c:v>
                </c:pt>
                <c:pt idx="15">
                  <c:v>-17636.426205055483</c:v>
                </c:pt>
                <c:pt idx="16">
                  <c:v>-19374.175200312351</c:v>
                </c:pt>
                <c:pt idx="17">
                  <c:v>-20775.049042759551</c:v>
                </c:pt>
                <c:pt idx="18">
                  <c:v>-20439.815276066533</c:v>
                </c:pt>
                <c:pt idx="19">
                  <c:v>-21867.819346863507</c:v>
                </c:pt>
                <c:pt idx="20">
                  <c:v>-24028.949818736499</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-3026.3315750215988</c:v>
                </c:pt>
                <c:pt idx="2">
                  <c:v>-1778.6820115631708</c:v>
                </c:pt>
                <c:pt idx="3">
                  <c:v>-6735.0491416127625</c:v>
                </c:pt>
                <c:pt idx="4">
                  <c:v>-7679.6306045126257</c:v>
                </c:pt>
                <c:pt idx="5">
                  <c:v>-11425.800350032936</c:v>
                </c:pt>
                <c:pt idx="6">
                  <c:v>-582.65790285629919</c:v>
                </c:pt>
                <c:pt idx="7">
                  <c:v>-13157.270160800239</c:v>
                </c:pt>
                <c:pt idx="8">
                  <c:v>-14122.909542572437</c:v>
                </c:pt>
                <c:pt idx="9">
                  <c:v>-9042.7153987896309</c:v>
                </c:pt>
                <c:pt idx="10">
                  <c:v>-17502.765122693876</c:v>
                </c:pt>
                <c:pt idx="11">
                  <c:v>-24581.571823222024</c:v>
                </c:pt>
                <c:pt idx="12">
                  <c:v>-23756.80037901437</c:v>
                </c:pt>
                <c:pt idx="13">
                  <c:v>-24346.706546050671</c:v>
                </c:pt>
                <c:pt idx="14">
                  <c:v>-49722.908793756578</c:v>
                </c:pt>
                <c:pt idx="15">
                  <c:v>-54220.225857121281</c:v>
                </c:pt>
                <c:pt idx="16">
                  <c:v>-62160.850796572238</c:v>
                </c:pt>
                <c:pt idx="17">
                  <c:v>-61617.30313955251</c:v>
                </c:pt>
                <c:pt idx="18">
                  <c:v>-60460.289007066443</c:v>
                </c:pt>
                <c:pt idx="19">
                  <c:v>-61936.480182113177</c:v>
                </c:pt>
                <c:pt idx="20">
                  <c:v>-62450.22749643198</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2262.2297453047395</c:v>
                </c:pt>
                <c:pt idx="2">
                  <c:v>1818.3381183426136</c:v>
                </c:pt>
                <c:pt idx="3">
                  <c:v>2823.7447408588523</c:v>
                </c:pt>
                <c:pt idx="4">
                  <c:v>2626.2993369542746</c:v>
                </c:pt>
                <c:pt idx="5">
                  <c:v>1690.4007329375345</c:v>
                </c:pt>
                <c:pt idx="6">
                  <c:v>-5761.5066298834645</c:v>
                </c:pt>
                <c:pt idx="7">
                  <c:v>-5825.1267478479895</c:v>
                </c:pt>
                <c:pt idx="8">
                  <c:v>-5848.3410807809887</c:v>
                </c:pt>
                <c:pt idx="9">
                  <c:v>-6015.5089538663051</c:v>
                </c:pt>
                <c:pt idx="10">
                  <c:v>-6443.6269975148389</c:v>
                </c:pt>
                <c:pt idx="11">
                  <c:v>-6954.8252931113493</c:v>
                </c:pt>
                <c:pt idx="12">
                  <c:v>-6865.5655075262803</c:v>
                </c:pt>
                <c:pt idx="13">
                  <c:v>-6787.4491760578385</c:v>
                </c:pt>
                <c:pt idx="14">
                  <c:v>-7029.5505760710876</c:v>
                </c:pt>
                <c:pt idx="15">
                  <c:v>-7337.1352589883609</c:v>
                </c:pt>
                <c:pt idx="16">
                  <c:v>-7780.7586483127525</c:v>
                </c:pt>
                <c:pt idx="17">
                  <c:v>-7051.9367543082772</c:v>
                </c:pt>
                <c:pt idx="18">
                  <c:v>-6831.1037777889287</c:v>
                </c:pt>
                <c:pt idx="19">
                  <c:v>-7666.1934658931787</c:v>
                </c:pt>
                <c:pt idx="20">
                  <c:v>-7702.2911272686833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-19.760277428926656</c:v>
                </c:pt>
                <c:pt idx="2">
                  <c:v>-354.11872210054753</c:v>
                </c:pt>
                <c:pt idx="3">
                  <c:v>-1170.2583811415946</c:v>
                </c:pt>
                <c:pt idx="4">
                  <c:v>-1167.3895368586409</c:v>
                </c:pt>
                <c:pt idx="5">
                  <c:v>-1171.1357656435848</c:v>
                </c:pt>
                <c:pt idx="6">
                  <c:v>-1166.0130326316912</c:v>
                </c:pt>
                <c:pt idx="7">
                  <c:v>-1212.6036634164798</c:v>
                </c:pt>
                <c:pt idx="8">
                  <c:v>-1214.7042879040084</c:v>
                </c:pt>
                <c:pt idx="9">
                  <c:v>-1203.0990147226075</c:v>
                </c:pt>
                <c:pt idx="10">
                  <c:v>-1206.6610207378508</c:v>
                </c:pt>
                <c:pt idx="11">
                  <c:v>1544.5679410528955</c:v>
                </c:pt>
                <c:pt idx="12">
                  <c:v>991.37391867994211</c:v>
                </c:pt>
                <c:pt idx="13">
                  <c:v>-321.10705038159085</c:v>
                </c:pt>
                <c:pt idx="14">
                  <c:v>1503.6329956350892</c:v>
                </c:pt>
                <c:pt idx="15">
                  <c:v>-426.42264328782676</c:v>
                </c:pt>
                <c:pt idx="16">
                  <c:v>2910.7033308381233</c:v>
                </c:pt>
                <c:pt idx="17">
                  <c:v>-406.02385601646483</c:v>
                </c:pt>
                <c:pt idx="18">
                  <c:v>-392.2666845696931</c:v>
                </c:pt>
                <c:pt idx="19">
                  <c:v>1930.9675649404926</c:v>
                </c:pt>
                <c:pt idx="20">
                  <c:v>-243.71015108572419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-9.5781658050410954</c:v>
                </c:pt>
                <c:pt idx="2">
                  <c:v>39.278713039484728</c:v>
                </c:pt>
                <c:pt idx="3">
                  <c:v>-20.50936351102159</c:v>
                </c:pt>
                <c:pt idx="4">
                  <c:v>-57.591825363683313</c:v>
                </c:pt>
                <c:pt idx="5">
                  <c:v>-72.875099702358469</c:v>
                </c:pt>
                <c:pt idx="6">
                  <c:v>-69.047815050645937</c:v>
                </c:pt>
                <c:pt idx="7">
                  <c:v>-4.7800701582528689</c:v>
                </c:pt>
                <c:pt idx="8">
                  <c:v>-32.761263063888386</c:v>
                </c:pt>
                <c:pt idx="9">
                  <c:v>-25.802101335039708</c:v>
                </c:pt>
                <c:pt idx="10">
                  <c:v>-9.2289310561664308</c:v>
                </c:pt>
                <c:pt idx="11">
                  <c:v>220.58105107716949</c:v>
                </c:pt>
                <c:pt idx="12">
                  <c:v>145.44846689506807</c:v>
                </c:pt>
                <c:pt idx="13">
                  <c:v>135.39332880953742</c:v>
                </c:pt>
                <c:pt idx="14">
                  <c:v>317.615929746566</c:v>
                </c:pt>
                <c:pt idx="15">
                  <c:v>147.34236275797934</c:v>
                </c:pt>
                <c:pt idx="16">
                  <c:v>1574.5205362330389</c:v>
                </c:pt>
                <c:pt idx="17">
                  <c:v>426.54758442650751</c:v>
                </c:pt>
                <c:pt idx="18">
                  <c:v>184.24411900900242</c:v>
                </c:pt>
                <c:pt idx="19">
                  <c:v>1201.0877191656457</c:v>
                </c:pt>
                <c:pt idx="20">
                  <c:v>232.17785946919332</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-2750.938365300939</c:v>
                </c:pt>
                <c:pt idx="2">
                  <c:v>-2910.1063493087477</c:v>
                </c:pt>
                <c:pt idx="3">
                  <c:v>340.69579656489077</c:v>
                </c:pt>
                <c:pt idx="4">
                  <c:v>-2159.2105349667981</c:v>
                </c:pt>
                <c:pt idx="5">
                  <c:v>199.50832797499606</c:v>
                </c:pt>
                <c:pt idx="6">
                  <c:v>-6367.1055611938427</c:v>
                </c:pt>
                <c:pt idx="7">
                  <c:v>1687.9356301832013</c:v>
                </c:pt>
                <c:pt idx="8">
                  <c:v>111.22393256536816</c:v>
                </c:pt>
                <c:pt idx="9">
                  <c:v>-2600.1416088324586</c:v>
                </c:pt>
                <c:pt idx="10">
                  <c:v>-85.268149947140046</c:v>
                </c:pt>
                <c:pt idx="11">
                  <c:v>-1596.4530120352829</c:v>
                </c:pt>
                <c:pt idx="12">
                  <c:v>-1805.5440833808352</c:v>
                </c:pt>
                <c:pt idx="13">
                  <c:v>808.02669812303066</c:v>
                </c:pt>
                <c:pt idx="14">
                  <c:v>-1398.4697893183256</c:v>
                </c:pt>
                <c:pt idx="15">
                  <c:v>638.37222547629426</c:v>
                </c:pt>
                <c:pt idx="16">
                  <c:v>-6095.839846259918</c:v>
                </c:pt>
                <c:pt idx="17">
                  <c:v>1372.8361398527995</c:v>
                </c:pt>
                <c:pt idx="18">
                  <c:v>-232.60380837777302</c:v>
                </c:pt>
                <c:pt idx="19">
                  <c:v>-3473.0324630629912</c:v>
                </c:pt>
                <c:pt idx="20">
                  <c:v>-369.3725758085784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55.140369525733405</c:v>
                </c:pt>
                <c:pt idx="2">
                  <c:v>51.697051827923246</c:v>
                </c:pt>
                <c:pt idx="3">
                  <c:v>268.24590780976234</c:v>
                </c:pt>
                <c:pt idx="4">
                  <c:v>779.51848600277197</c:v>
                </c:pt>
                <c:pt idx="5">
                  <c:v>1327.8102723335312</c:v>
                </c:pt>
                <c:pt idx="6">
                  <c:v>2790.7113670957028</c:v>
                </c:pt>
                <c:pt idx="7">
                  <c:v>1548.5982373514769</c:v>
                </c:pt>
                <c:pt idx="8">
                  <c:v>2087.6582061042127</c:v>
                </c:pt>
                <c:pt idx="9">
                  <c:v>4022.0618173198081</c:v>
                </c:pt>
                <c:pt idx="10">
                  <c:v>2916.1030649230129</c:v>
                </c:pt>
                <c:pt idx="11">
                  <c:v>5237.9036961589227</c:v>
                </c:pt>
                <c:pt idx="12">
                  <c:v>5826.5600359485325</c:v>
                </c:pt>
                <c:pt idx="13">
                  <c:v>7249.3548192800017</c:v>
                </c:pt>
                <c:pt idx="14">
                  <c:v>12731.585693250292</c:v>
                </c:pt>
                <c:pt idx="15">
                  <c:v>12576.795286032593</c:v>
                </c:pt>
                <c:pt idx="16">
                  <c:v>13797.84455951201</c:v>
                </c:pt>
                <c:pt idx="17">
                  <c:v>15449.494130547138</c:v>
                </c:pt>
                <c:pt idx="18">
                  <c:v>15153.366000437587</c:v>
                </c:pt>
                <c:pt idx="19">
                  <c:v>16038.485174324904</c:v>
                </c:pt>
                <c:pt idx="20">
                  <c:v>17811.784761206025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0.13582246564689865</c:v>
                </c:pt>
                <c:pt idx="2">
                  <c:v>0.14154636869949999</c:v>
                </c:pt>
                <c:pt idx="3">
                  <c:v>0.93754710829067012</c:v>
                </c:pt>
                <c:pt idx="4">
                  <c:v>0</c:v>
                </c:pt>
                <c:pt idx="5">
                  <c:v>0</c:v>
                </c:pt>
                <c:pt idx="6">
                  <c:v>0</c:v>
                </c:pt>
                <c:pt idx="7">
                  <c:v>1.0534193830698628</c:v>
                </c:pt>
                <c:pt idx="8">
                  <c:v>0.27685317250691838</c:v>
                </c:pt>
                <c:pt idx="9">
                  <c:v>0</c:v>
                </c:pt>
                <c:pt idx="10">
                  <c:v>2.8553906403945439</c:v>
                </c:pt>
                <c:pt idx="11">
                  <c:v>0</c:v>
                </c:pt>
                <c:pt idx="12">
                  <c:v>0.6152369865238001</c:v>
                </c:pt>
                <c:pt idx="13">
                  <c:v>0.97772546839974306</c:v>
                </c:pt>
                <c:pt idx="14">
                  <c:v>1.0490580650850001</c:v>
                </c:pt>
                <c:pt idx="15">
                  <c:v>0.99663018237315648</c:v>
                </c:pt>
                <c:pt idx="16">
                  <c:v>0.75414012159850008</c:v>
                </c:pt>
                <c:pt idx="17">
                  <c:v>0</c:v>
                </c:pt>
                <c:pt idx="18">
                  <c:v>0.99597760008853264</c:v>
                </c:pt>
                <c:pt idx="19">
                  <c:v>4.0244969438889022</c:v>
                </c:pt>
                <c:pt idx="20">
                  <c:v>0</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1013.8316546615933</c:v>
                </c:pt>
                <c:pt idx="2">
                  <c:v>1145.7292146638829</c:v>
                </c:pt>
                <c:pt idx="3">
                  <c:v>1772.8929477300953</c:v>
                </c:pt>
                <c:pt idx="4">
                  <c:v>3881.6644853702819</c:v>
                </c:pt>
                <c:pt idx="5">
                  <c:v>5425.7314411440748</c:v>
                </c:pt>
                <c:pt idx="6">
                  <c:v>7111.0963849770123</c:v>
                </c:pt>
                <c:pt idx="7">
                  <c:v>12596.837026235997</c:v>
                </c:pt>
                <c:pt idx="8">
                  <c:v>14328.492051307046</c:v>
                </c:pt>
                <c:pt idx="9">
                  <c:v>14181.429639894079</c:v>
                </c:pt>
                <c:pt idx="10">
                  <c:v>16990.245672274759</c:v>
                </c:pt>
                <c:pt idx="11">
                  <c:v>21023.705218200841</c:v>
                </c:pt>
                <c:pt idx="12">
                  <c:v>20103.633567560741</c:v>
                </c:pt>
                <c:pt idx="13">
                  <c:v>21338.544681116924</c:v>
                </c:pt>
                <c:pt idx="14">
                  <c:v>37916.620932952239</c:v>
                </c:pt>
                <c:pt idx="15">
                  <c:v>44052.326588708223</c:v>
                </c:pt>
                <c:pt idx="16">
                  <c:v>54456.331092577107</c:v>
                </c:pt>
                <c:pt idx="17">
                  <c:v>57121.080483423706</c:v>
                </c:pt>
                <c:pt idx="18">
                  <c:v>56982.167375668272</c:v>
                </c:pt>
                <c:pt idx="19">
                  <c:v>54633.676338797086</c:v>
                </c:pt>
                <c:pt idx="20">
                  <c:v>55873.572611780051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2609.5231455561225</c:v>
                </c:pt>
                <c:pt idx="2">
                  <c:v>2195.9283718217139</c:v>
                </c:pt>
                <c:pt idx="3">
                  <c:v>2075.264238566202</c:v>
                </c:pt>
                <c:pt idx="4">
                  <c:v>2609.2792759573422</c:v>
                </c:pt>
                <c:pt idx="5">
                  <c:v>2895.2262298050373</c:v>
                </c:pt>
                <c:pt idx="6">
                  <c:v>5008.9280146076344</c:v>
                </c:pt>
                <c:pt idx="7">
                  <c:v>2687.9964674266084</c:v>
                </c:pt>
                <c:pt idx="8">
                  <c:v>4448.6764958033309</c:v>
                </c:pt>
                <c:pt idx="9">
                  <c:v>5298.171582720508</c:v>
                </c:pt>
                <c:pt idx="10">
                  <c:v>7509.1538329646355</c:v>
                </c:pt>
                <c:pt idx="11">
                  <c:v>12285.969916794173</c:v>
                </c:pt>
                <c:pt idx="12">
                  <c:v>14779.41903080315</c:v>
                </c:pt>
                <c:pt idx="13">
                  <c:v>14620.163412855589</c:v>
                </c:pt>
                <c:pt idx="14">
                  <c:v>26230.121789174871</c:v>
                </c:pt>
                <c:pt idx="15">
                  <c:v>26623.540988422759</c:v>
                </c:pt>
                <c:pt idx="16">
                  <c:v>28454.251686174848</c:v>
                </c:pt>
                <c:pt idx="17">
                  <c:v>23104.978135289206</c:v>
                </c:pt>
                <c:pt idx="18">
                  <c:v>25419.837079179448</c:v>
                </c:pt>
                <c:pt idx="19">
                  <c:v>32037.668398546954</c:v>
                </c:pt>
                <c:pt idx="20">
                  <c:v>33506.557968932058</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237.98056866959016</c:v>
                </c:pt>
                <c:pt idx="4">
                  <c:v>250.32296887666698</c:v>
                </c:pt>
                <c:pt idx="5">
                  <c:v>311.44204322290528</c:v>
                </c:pt>
                <c:pt idx="6">
                  <c:v>463.62346599090449</c:v>
                </c:pt>
                <c:pt idx="7">
                  <c:v>663.3202486418844</c:v>
                </c:pt>
                <c:pt idx="8">
                  <c:v>744.87744780202263</c:v>
                </c:pt>
                <c:pt idx="9">
                  <c:v>777.82920676766651</c:v>
                </c:pt>
                <c:pt idx="10">
                  <c:v>934.33117590625807</c:v>
                </c:pt>
                <c:pt idx="11">
                  <c:v>1362.335544496892</c:v>
                </c:pt>
                <c:pt idx="12">
                  <c:v>1524.1814046010425</c:v>
                </c:pt>
                <c:pt idx="13">
                  <c:v>1689.7060570395065</c:v>
                </c:pt>
                <c:pt idx="14">
                  <c:v>2999.7167983312779</c:v>
                </c:pt>
                <c:pt idx="15">
                  <c:v>3230.743398525492</c:v>
                </c:pt>
                <c:pt idx="16">
                  <c:v>4023.6689931541787</c:v>
                </c:pt>
                <c:pt idx="17">
                  <c:v>4278.4894681659207</c:v>
                </c:pt>
                <c:pt idx="18">
                  <c:v>4374.3685936671827</c:v>
                </c:pt>
                <c:pt idx="19">
                  <c:v>4609.7917977363659</c:v>
                </c:pt>
                <c:pt idx="20">
                  <c:v>4711.7937234883893</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3549.1425460519122</c:v>
                </c:pt>
                <c:pt idx="7">
                  <c:v>2712.4773840171792</c:v>
                </c:pt>
                <c:pt idx="8">
                  <c:v>2658.7633009615638</c:v>
                </c:pt>
                <c:pt idx="9">
                  <c:v>3303.4770748078486</c:v>
                </c:pt>
                <c:pt idx="10">
                  <c:v>3486.2652799631442</c:v>
                </c:pt>
                <c:pt idx="11">
                  <c:v>3213.2668707060052</c:v>
                </c:pt>
                <c:pt idx="12">
                  <c:v>2672.6828278386852</c:v>
                </c:pt>
                <c:pt idx="13">
                  <c:v>2685.2358959107669</c:v>
                </c:pt>
                <c:pt idx="14">
                  <c:v>2704.6335459022052</c:v>
                </c:pt>
                <c:pt idx="15">
                  <c:v>3178.7681476671451</c:v>
                </c:pt>
                <c:pt idx="16">
                  <c:v>3696.7723521680218</c:v>
                </c:pt>
                <c:pt idx="17">
                  <c:v>2848.6274781251082</c:v>
                </c:pt>
                <c:pt idx="18">
                  <c:v>2829.0721479996014</c:v>
                </c:pt>
                <c:pt idx="19">
                  <c:v>3498.2440639397937</c:v>
                </c:pt>
                <c:pt idx="20">
                  <c:v>2871.1241156262272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2419.4674152711982</c:v>
                </c:pt>
                <c:pt idx="1">
                  <c:v>2400.5590104409393</c:v>
                </c:pt>
                <c:pt idx="2">
                  <c:v>2537.797344844289</c:v>
                </c:pt>
                <c:pt idx="3">
                  <c:v>2339.3921823554642</c:v>
                </c:pt>
                <c:pt idx="4">
                  <c:v>2328.4723409173844</c:v>
                </c:pt>
                <c:pt idx="5">
                  <c:v>2258.0453772459673</c:v>
                </c:pt>
                <c:pt idx="6">
                  <c:v>2683.5827107898544</c:v>
                </c:pt>
                <c:pt idx="7">
                  <c:v>2387.8567375439529</c:v>
                </c:pt>
                <c:pt idx="8">
                  <c:v>2320.7460525290489</c:v>
                </c:pt>
                <c:pt idx="9">
                  <c:v>2497.8087506010784</c:v>
                </c:pt>
                <c:pt idx="10">
                  <c:v>2303.1290010047114</c:v>
                </c:pt>
                <c:pt idx="11">
                  <c:v>2265.6800218505141</c:v>
                </c:pt>
                <c:pt idx="12">
                  <c:v>2239.2977878303682</c:v>
                </c:pt>
                <c:pt idx="13">
                  <c:v>2127.9287167412367</c:v>
                </c:pt>
                <c:pt idx="14">
                  <c:v>1616.5948415914236</c:v>
                </c:pt>
                <c:pt idx="15">
                  <c:v>1337.0351551328893</c:v>
                </c:pt>
                <c:pt idx="16">
                  <c:v>1614.0348758694488</c:v>
                </c:pt>
                <c:pt idx="17">
                  <c:v>1206.4913354132</c:v>
                </c:pt>
                <c:pt idx="18">
                  <c:v>1192.4739046465793</c:v>
                </c:pt>
                <c:pt idx="19">
                  <c:v>1461.8448259744878</c:v>
                </c:pt>
                <c:pt idx="20">
                  <c:v>1158.1763634455767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753.8889272257685</c:v>
                </c:pt>
                <c:pt idx="1">
                  <c:v>734.19633580298853</c:v>
                </c:pt>
                <c:pt idx="2">
                  <c:v>734.83735530465162</c:v>
                </c:pt>
                <c:pt idx="3">
                  <c:v>741.96843514122656</c:v>
                </c:pt>
                <c:pt idx="4">
                  <c:v>722.21406482380007</c:v>
                </c:pt>
                <c:pt idx="5">
                  <c:v>725.39513130942544</c:v>
                </c:pt>
                <c:pt idx="6">
                  <c:v>704.77219556740829</c:v>
                </c:pt>
                <c:pt idx="7">
                  <c:v>722.40865923085698</c:v>
                </c:pt>
                <c:pt idx="8">
                  <c:v>713.92122202147959</c:v>
                </c:pt>
                <c:pt idx="9">
                  <c:v>727.11116668721502</c:v>
                </c:pt>
                <c:pt idx="10">
                  <c:v>706.11675891070547</c:v>
                </c:pt>
                <c:pt idx="11">
                  <c:v>716.20134717349993</c:v>
                </c:pt>
                <c:pt idx="12">
                  <c:v>710.84540990009737</c:v>
                </c:pt>
                <c:pt idx="13">
                  <c:v>719.08346467636011</c:v>
                </c:pt>
                <c:pt idx="14">
                  <c:v>656.47355391821134</c:v>
                </c:pt>
                <c:pt idx="15">
                  <c:v>650.41826638456484</c:v>
                </c:pt>
                <c:pt idx="16">
                  <c:v>636.76022752833251</c:v>
                </c:pt>
                <c:pt idx="17">
                  <c:v>660.32697726294077</c:v>
                </c:pt>
                <c:pt idx="18">
                  <c:v>652.57670568286119</c:v>
                </c:pt>
                <c:pt idx="19">
                  <c:v>645.94073401153253</c:v>
                </c:pt>
                <c:pt idx="20">
                  <c:v>641.63135459215846</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12.771808063914898</c:v>
                </c:pt>
                <c:pt idx="12">
                  <c:v>14.460908063915074</c:v>
                </c:pt>
                <c:pt idx="13">
                  <c:v>14.460908063915074</c:v>
                </c:pt>
                <c:pt idx="14">
                  <c:v>133.99549924918944</c:v>
                </c:pt>
                <c:pt idx="15">
                  <c:v>152.23412161150344</c:v>
                </c:pt>
                <c:pt idx="16">
                  <c:v>312.3139940382452</c:v>
                </c:pt>
                <c:pt idx="17">
                  <c:v>314.89201147578382</c:v>
                </c:pt>
                <c:pt idx="18">
                  <c:v>326.11176154763109</c:v>
                </c:pt>
                <c:pt idx="19">
                  <c:v>363.68739765167186</c:v>
                </c:pt>
                <c:pt idx="20">
                  <c:v>363.68739765167186</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1.99659024500941</c:v>
                </c:pt>
                <c:pt idx="2">
                  <c:v>12.482377544488816</c:v>
                </c:pt>
                <c:pt idx="3">
                  <c:v>38.915376658605098</c:v>
                </c:pt>
                <c:pt idx="4">
                  <c:v>0</c:v>
                </c:pt>
                <c:pt idx="5">
                  <c:v>0</c:v>
                </c:pt>
                <c:pt idx="6">
                  <c:v>0</c:v>
                </c:pt>
                <c:pt idx="7">
                  <c:v>15.485264931126981</c:v>
                </c:pt>
                <c:pt idx="8">
                  <c:v>4.0697416358517007</c:v>
                </c:pt>
                <c:pt idx="9">
                  <c:v>0</c:v>
                </c:pt>
                <c:pt idx="10">
                  <c:v>42.342550577146604</c:v>
                </c:pt>
                <c:pt idx="11">
                  <c:v>0</c:v>
                </c:pt>
                <c:pt idx="12">
                  <c:v>9.0439837018998581</c:v>
                </c:pt>
                <c:pt idx="13">
                  <c:v>14.372564385476224</c:v>
                </c:pt>
                <c:pt idx="14">
                  <c:v>27.530281083890678</c:v>
                </c:pt>
                <c:pt idx="15">
                  <c:v>14.650463680885402</c:v>
                </c:pt>
                <c:pt idx="16">
                  <c:v>11.085859787497951</c:v>
                </c:pt>
                <c:pt idx="17">
                  <c:v>0</c:v>
                </c:pt>
                <c:pt idx="18">
                  <c:v>14.640870721301431</c:v>
                </c:pt>
                <c:pt idx="19">
                  <c:v>59.160105075166861</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431.20148452028593</c:v>
                </c:pt>
                <c:pt idx="11">
                  <c:v>584.66678051254439</c:v>
                </c:pt>
                <c:pt idx="12">
                  <c:v>584.66678051254439</c:v>
                </c:pt>
                <c:pt idx="13">
                  <c:v>584.66678051254439</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203.69933082</c:v>
                </c:pt>
                <c:pt idx="18">
                  <c:v>203.69933082</c:v>
                </c:pt>
                <c:pt idx="19">
                  <c:v>203.69933082</c:v>
                </c:pt>
                <c:pt idx="20">
                  <c:v>203.69933082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1296.6393442455274</c:v>
                </c:pt>
                <c:pt idx="11">
                  <c:v>1365.1138447641274</c:v>
                </c:pt>
                <c:pt idx="12">
                  <c:v>1427.8675951648274</c:v>
                </c:pt>
                <c:pt idx="13">
                  <c:v>1532.8883624128273</c:v>
                </c:pt>
                <c:pt idx="14">
                  <c:v>2858.7482309304287</c:v>
                </c:pt>
                <c:pt idx="15">
                  <c:v>2945.6913904565281</c:v>
                </c:pt>
                <c:pt idx="16">
                  <c:v>3035.1337062631283</c:v>
                </c:pt>
                <c:pt idx="17">
                  <c:v>4724.0434646992262</c:v>
                </c:pt>
                <c:pt idx="18">
                  <c:v>4843.2043302020247</c:v>
                </c:pt>
                <c:pt idx="19">
                  <c:v>4907.2793280907263</c:v>
                </c:pt>
                <c:pt idx="20">
                  <c:v>7386.2384248971275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146.39094636999999</c:v>
                </c:pt>
                <c:pt idx="11">
                  <c:v>146.39094636999999</c:v>
                </c:pt>
                <c:pt idx="12">
                  <c:v>476.60875711000006</c:v>
                </c:pt>
                <c:pt idx="13">
                  <c:v>1824.7149477800001</c:v>
                </c:pt>
                <c:pt idx="14">
                  <c:v>4009.2732529000004</c:v>
                </c:pt>
                <c:pt idx="15">
                  <c:v>4009.2732529000004</c:v>
                </c:pt>
                <c:pt idx="16">
                  <c:v>4543.9207871099998</c:v>
                </c:pt>
                <c:pt idx="17">
                  <c:v>4888.6380849100005</c:v>
                </c:pt>
                <c:pt idx="18">
                  <c:v>4888.6380849100005</c:v>
                </c:pt>
                <c:pt idx="19">
                  <c:v>4988.6446145500004</c:v>
                </c:pt>
                <c:pt idx="20">
                  <c:v>4988.6446145500004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2269.7423507200001</c:v>
                </c:pt>
                <c:pt idx="17">
                  <c:v>2532.3050372600001</c:v>
                </c:pt>
                <c:pt idx="18">
                  <c:v>2532.3050372600001</c:v>
                </c:pt>
                <c:pt idx="19">
                  <c:v>2532.3050372600001</c:v>
                </c:pt>
                <c:pt idx="20">
                  <c:v>2532.3050372600001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96130.494866372654</c:v>
                </c:pt>
                <c:pt idx="1">
                  <c:v>78627.729743678778</c:v>
                </c:pt>
                <c:pt idx="2">
                  <c:v>33680.267369940673</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30003.415493705408</c:v>
                </c:pt>
                <c:pt idx="1">
                  <c:v>23559.788496190569</c:v>
                </c:pt>
                <c:pt idx="2">
                  <c:v>22301.124366436725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3098.2354589753677</c:v>
                </c:pt>
                <c:pt idx="1">
                  <c:v>1891.5744382375169</c:v>
                </c:pt>
                <c:pt idx="2">
                  <c:v>2854.5253078896435</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87.045642001110025</c:v>
                </c:pt>
                <c:pt idx="1">
                  <c:v>77.816710944943594</c:v>
                </c:pt>
                <c:pt idx="2">
                  <c:v>319.22350147030335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15914.12474966103</c:v>
                </c:pt>
                <c:pt idx="1">
                  <c:v>15828.85659971389</c:v>
                </c:pt>
                <c:pt idx="2">
                  <c:v>15544.752173852452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140.74298283386182</c:v>
                </c:pt>
                <c:pt idx="1">
                  <c:v>3056.8460477568747</c:v>
                </c:pt>
                <c:pt idx="2">
                  <c:v>17952.527744039886</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2.8553906403945439</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28968.784643858555</c:v>
                </c:pt>
                <c:pt idx="1">
                  <c:v>45959.030316133314</c:v>
                </c:pt>
                <c:pt idx="2">
                  <c:v>84842.357255638606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20283.681361122235</c:v>
                </c:pt>
                <c:pt idx="2">
                  <c:v>46281.085497089662</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and early coal closure (Late VNI West)</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125.07327468412208</c:v>
                </c:pt>
                <c:pt idx="1">
                  <c:v>125.0986876884661</c:v>
                </c:pt>
                <c:pt idx="2">
                  <c:v>124.8460805135017</c:v>
                </c:pt>
                <c:pt idx="3">
                  <c:v>120.87082426271562</c:v>
                </c:pt>
                <c:pt idx="4">
                  <c:v>119.60063280631255</c:v>
                </c:pt>
                <c:pt idx="5">
                  <c:v>115.05883768489035</c:v>
                </c:pt>
                <c:pt idx="6">
                  <c:v>114.16627710769603</c:v>
                </c:pt>
                <c:pt idx="7">
                  <c:v>102.61081480506921</c:v>
                </c:pt>
                <c:pt idx="8">
                  <c:v>101.5928914690641</c:v>
                </c:pt>
                <c:pt idx="9">
                  <c:v>106.39325435356518</c:v>
                </c:pt>
                <c:pt idx="10">
                  <c:v>100.06879373695172</c:v>
                </c:pt>
                <c:pt idx="11">
                  <c:v>92.496046924835952</c:v>
                </c:pt>
                <c:pt idx="12">
                  <c:v>93.574271144470956</c:v>
                </c:pt>
                <c:pt idx="13">
                  <c:v>91.640514660120175</c:v>
                </c:pt>
                <c:pt idx="14">
                  <c:v>69.529770432458889</c:v>
                </c:pt>
                <c:pt idx="15">
                  <c:v>64.437558345920863</c:v>
                </c:pt>
                <c:pt idx="16">
                  <c:v>59.242832606199926</c:v>
                </c:pt>
                <c:pt idx="17">
                  <c:v>58.4684847511909</c:v>
                </c:pt>
                <c:pt idx="18">
                  <c:v>59.655979768900686</c:v>
                </c:pt>
                <c:pt idx="19">
                  <c:v>58.985307480582527</c:v>
                </c:pt>
                <c:pt idx="20">
                  <c:v>56.804671817954144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129.17528738301615</c:v>
                </c:pt>
                <c:pt idx="1">
                  <c:v>163.2717035966501</c:v>
                </c:pt>
                <c:pt idx="2">
                  <c:v>157.75048057406937</c:v>
                </c:pt>
                <c:pt idx="3">
                  <c:v>183.25403905751656</c:v>
                </c:pt>
                <c:pt idx="4">
                  <c:v>233.39813972902189</c:v>
                </c:pt>
                <c:pt idx="5">
                  <c:v>285.76775198069379</c:v>
                </c:pt>
                <c:pt idx="6">
                  <c:v>557.39546874120606</c:v>
                </c:pt>
                <c:pt idx="7">
                  <c:v>549.87004838657128</c:v>
                </c:pt>
                <c:pt idx="8">
                  <c:v>662.52120975018681</c:v>
                </c:pt>
                <c:pt idx="9">
                  <c:v>738.36986067315752</c:v>
                </c:pt>
                <c:pt idx="10">
                  <c:v>842.71805021282523</c:v>
                </c:pt>
                <c:pt idx="11">
                  <c:v>948.86688803263155</c:v>
                </c:pt>
                <c:pt idx="12">
                  <c:v>1161.0973581593487</c:v>
                </c:pt>
                <c:pt idx="13">
                  <c:v>1442.9079356791235</c:v>
                </c:pt>
                <c:pt idx="14">
                  <c:v>1742.5357278701224</c:v>
                </c:pt>
                <c:pt idx="15">
                  <c:v>1814.3515858876117</c:v>
                </c:pt>
                <c:pt idx="16">
                  <c:v>1847.7356089488876</c:v>
                </c:pt>
                <c:pt idx="17">
                  <c:v>2467.1778546099417</c:v>
                </c:pt>
                <c:pt idx="18">
                  <c:v>2564.1666924386718</c:v>
                </c:pt>
                <c:pt idx="19">
                  <c:v>2607.3328638052712</c:v>
                </c:pt>
                <c:pt idx="20">
                  <c:v>3922.7165480624394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c:v>
                </c:pt>
                <c:pt idx="1">
                  <c:v>32.611648762942949</c:v>
                </c:pt>
                <c:pt idx="2">
                  <c:v>34.689554087715344</c:v>
                </c:pt>
                <c:pt idx="3">
                  <c:v>93.842522559797345</c:v>
                </c:pt>
                <c:pt idx="4">
                  <c:v>35.051281572669339</c:v>
                </c:pt>
                <c:pt idx="5">
                  <c:v>63.235513634744265</c:v>
                </c:pt>
                <c:pt idx="6">
                  <c:v>642.89440369619808</c:v>
                </c:pt>
                <c:pt idx="7">
                  <c:v>1383.0509930172855</c:v>
                </c:pt>
                <c:pt idx="8">
                  <c:v>1466.0884681977739</c:v>
                </c:pt>
                <c:pt idx="9">
                  <c:v>1715.2575796669075</c:v>
                </c:pt>
                <c:pt idx="10">
                  <c:v>1713.6120959664968</c:v>
                </c:pt>
                <c:pt idx="11">
                  <c:v>2440.1027291228338</c:v>
                </c:pt>
                <c:pt idx="12">
                  <c:v>2726.991262229079</c:v>
                </c:pt>
                <c:pt idx="13">
                  <c:v>3560.6039055298124</c:v>
                </c:pt>
                <c:pt idx="14">
                  <c:v>8649.9460482241193</c:v>
                </c:pt>
                <c:pt idx="15">
                  <c:v>8624.4879647398902</c:v>
                </c:pt>
                <c:pt idx="16">
                  <c:v>9526.3029507811862</c:v>
                </c:pt>
                <c:pt idx="17">
                  <c:v>9636.5747514430241</c:v>
                </c:pt>
                <c:pt idx="18">
                  <c:v>9701.6441748445632</c:v>
                </c:pt>
                <c:pt idx="19">
                  <c:v>10257.284067697065</c:v>
                </c:pt>
                <c:pt idx="20">
                  <c:v>10445.040961263507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131.89232902630789</c:v>
                </c:pt>
                <c:pt idx="4">
                  <c:v>651.81204753493989</c:v>
                </c:pt>
                <c:pt idx="5">
                  <c:v>1119.3291483671585</c:v>
                </c:pt>
                <c:pt idx="6">
                  <c:v>2126.903653224701</c:v>
                </c:pt>
                <c:pt idx="7">
                  <c:v>708.83604520194956</c:v>
                </c:pt>
                <c:pt idx="8">
                  <c:v>713.22094116152323</c:v>
                </c:pt>
                <c:pt idx="9">
                  <c:v>3075.0273778849687</c:v>
                </c:pt>
                <c:pt idx="10">
                  <c:v>1399.7586220014173</c:v>
                </c:pt>
                <c:pt idx="11">
                  <c:v>3338.8589396148304</c:v>
                </c:pt>
                <c:pt idx="12">
                  <c:v>3307.8409170065388</c:v>
                </c:pt>
                <c:pt idx="13">
                  <c:v>3172.0013960103211</c:v>
                </c:pt>
                <c:pt idx="14">
                  <c:v>3276.6443587537306</c:v>
                </c:pt>
                <c:pt idx="15">
                  <c:v>3064.3015052401897</c:v>
                </c:pt>
                <c:pt idx="16">
                  <c:v>3458.6303765341686</c:v>
                </c:pt>
                <c:pt idx="17">
                  <c:v>4047.1727408342613</c:v>
                </c:pt>
                <c:pt idx="18">
                  <c:v>3533.9879062607465</c:v>
                </c:pt>
                <c:pt idx="19">
                  <c:v>3753.7641615103971</c:v>
                </c:pt>
                <c:pt idx="20">
                  <c:v>4099.4097849717946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-1002.2535310099993</c:v>
                </c:pt>
                <c:pt idx="18">
                  <c:v>-1442.2535310099993</c:v>
                </c:pt>
                <c:pt idx="19">
                  <c:v>-1562.2535310099993</c:v>
                </c:pt>
                <c:pt idx="20">
                  <c:v>-1562.2535310099993</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2892.1519261569606</c:v>
                </c:pt>
                <c:pt idx="7">
                  <c:v>3486.2932387956607</c:v>
                </c:pt>
                <c:pt idx="8">
                  <c:v>3631.4333864866612</c:v>
                </c:pt>
                <c:pt idx="9">
                  <c:v>3643.7198482878603</c:v>
                </c:pt>
                <c:pt idx="10">
                  <c:v>3944.2266723409612</c:v>
                </c:pt>
                <c:pt idx="11">
                  <c:v>4012.7011728595608</c:v>
                </c:pt>
                <c:pt idx="12">
                  <c:v>4751.5441785902603</c:v>
                </c:pt>
                <c:pt idx="13">
                  <c:v>6094.8068989082603</c:v>
                </c:pt>
                <c:pt idx="14">
                  <c:v>8890.2689217358638</c:v>
                </c:pt>
                <c:pt idx="15">
                  <c:v>8977.2120812619614</c:v>
                </c:pt>
                <c:pt idx="16">
                  <c:v>10058.130099148559</c:v>
                </c:pt>
                <c:pt idx="17">
                  <c:v>11889.29042030466</c:v>
                </c:pt>
                <c:pt idx="18">
                  <c:v>12008.451285807459</c:v>
                </c:pt>
                <c:pt idx="19">
                  <c:v>12098.02706544616</c:v>
                </c:pt>
                <c:pt idx="20">
                  <c:v>14668.358088582561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2272.0000000000018</c:v>
                </c:pt>
                <c:pt idx="7">
                  <c:v>3715.5022639400013</c:v>
                </c:pt>
                <c:pt idx="8">
                  <c:v>4073.2268532400012</c:v>
                </c:pt>
                <c:pt idx="9">
                  <c:v>4027.2268532400012</c:v>
                </c:pt>
                <c:pt idx="10">
                  <c:v>4027.2268532400012</c:v>
                </c:pt>
                <c:pt idx="11">
                  <c:v>6551.145837850001</c:v>
                </c:pt>
                <c:pt idx="12">
                  <c:v>6491.0059484900012</c:v>
                </c:pt>
                <c:pt idx="13">
                  <c:v>6701.6548550500011</c:v>
                </c:pt>
                <c:pt idx="14">
                  <c:v>10898.44908789</c:v>
                </c:pt>
                <c:pt idx="15">
                  <c:v>12271.323163590001</c:v>
                </c:pt>
                <c:pt idx="16">
                  <c:v>16946.427157480004</c:v>
                </c:pt>
                <c:pt idx="17">
                  <c:v>16337.427157480004</c:v>
                </c:pt>
                <c:pt idx="18">
                  <c:v>16269.897925649999</c:v>
                </c:pt>
                <c:pt idx="19">
                  <c:v>16406.60381837</c:v>
                </c:pt>
                <c:pt idx="20">
                  <c:v>16358.303818370001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1827.2009443299994</c:v>
                </c:pt>
                <c:pt idx="7">
                  <c:v>1867.2009443299994</c:v>
                </c:pt>
                <c:pt idx="8">
                  <c:v>2150.5918531299994</c:v>
                </c:pt>
                <c:pt idx="9">
                  <c:v>2291.5891073399998</c:v>
                </c:pt>
                <c:pt idx="10">
                  <c:v>2569.5072632399997</c:v>
                </c:pt>
                <c:pt idx="11">
                  <c:v>5138.8815063799993</c:v>
                </c:pt>
                <c:pt idx="12">
                  <c:v>6030.8247742499971</c:v>
                </c:pt>
                <c:pt idx="13">
                  <c:v>6030.8247742499971</c:v>
                </c:pt>
                <c:pt idx="14">
                  <c:v>10100.257907000001</c:v>
                </c:pt>
                <c:pt idx="15">
                  <c:v>10220.905276570002</c:v>
                </c:pt>
                <c:pt idx="16">
                  <c:v>10846.04087178</c:v>
                </c:pt>
                <c:pt idx="17">
                  <c:v>10695.740871780001</c:v>
                </c:pt>
                <c:pt idx="18">
                  <c:v>11117.083065209999</c:v>
                </c:pt>
                <c:pt idx="19">
                  <c:v>13254.95034972</c:v>
                </c:pt>
                <c:pt idx="20">
                  <c:v>13254.95034972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-608.02497999476327</c:v>
                </c:pt>
                <c:pt idx="7">
                  <c:v>-1053.2464689242975</c:v>
                </c:pt>
                <c:pt idx="8">
                  <c:v>-2184.2348416349919</c:v>
                </c:pt>
                <c:pt idx="9">
                  <c:v>-2510.8133664178849</c:v>
                </c:pt>
                <c:pt idx="10">
                  <c:v>-2164.238552137062</c:v>
                </c:pt>
                <c:pt idx="11">
                  <c:v>-5167.7955747293881</c:v>
                </c:pt>
                <c:pt idx="12">
                  <c:v>-4848.394041212252</c:v>
                </c:pt>
                <c:pt idx="13">
                  <c:v>-3573.7235220344237</c:v>
                </c:pt>
                <c:pt idx="14">
                  <c:v>-6083.656853912169</c:v>
                </c:pt>
                <c:pt idx="15">
                  <c:v>-6256.527983884338</c:v>
                </c:pt>
                <c:pt idx="16">
                  <c:v>-6889.330954783125</c:v>
                </c:pt>
                <c:pt idx="17">
                  <c:v>-4724.0389222617741</c:v>
                </c:pt>
                <c:pt idx="18">
                  <c:v>-5633.4838660283613</c:v>
                </c:pt>
                <c:pt idx="19">
                  <c:v>-5610.9798670768596</c:v>
                </c:pt>
                <c:pt idx="20">
                  <c:v>-2987.8314353933711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1023.103146872</c:v>
                </c:pt>
                <c:pt idx="7">
                  <c:v>1096.7130505206999</c:v>
                </c:pt>
                <c:pt idx="8">
                  <c:v>1241.8531982117001</c:v>
                </c:pt>
                <c:pt idx="9">
                  <c:v>1254.1396600129001</c:v>
                </c:pt>
                <c:pt idx="10">
                  <c:v>1522.3200719959998</c:v>
                </c:pt>
                <c:pt idx="11">
                  <c:v>1590.7945725146001</c:v>
                </c:pt>
                <c:pt idx="12">
                  <c:v>1960.0082909153002</c:v>
                </c:pt>
                <c:pt idx="13">
                  <c:v>2490.5043546632996</c:v>
                </c:pt>
                <c:pt idx="14">
                  <c:v>3023.6750931809001</c:v>
                </c:pt>
                <c:pt idx="15">
                  <c:v>3110.6182527070005</c:v>
                </c:pt>
                <c:pt idx="16">
                  <c:v>3200.0605685136002</c:v>
                </c:pt>
                <c:pt idx="17">
                  <c:v>4436.9676668797001</c:v>
                </c:pt>
                <c:pt idx="18">
                  <c:v>4556.1285323824995</c:v>
                </c:pt>
                <c:pt idx="19">
                  <c:v>4620.2035302711993</c:v>
                </c:pt>
                <c:pt idx="20">
                  <c:v>7190.5345534075996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1026.76069284</c:v>
                </c:pt>
                <c:pt idx="7">
                  <c:v>1547.2921018299999</c:v>
                </c:pt>
                <c:pt idx="8">
                  <c:v>1547.2921018299999</c:v>
                </c:pt>
                <c:pt idx="9">
                  <c:v>1547.2921018299999</c:v>
                </c:pt>
                <c:pt idx="10">
                  <c:v>1579.6185138999999</c:v>
                </c:pt>
                <c:pt idx="11">
                  <c:v>1579.6185138999999</c:v>
                </c:pt>
                <c:pt idx="12">
                  <c:v>1949.2478012299998</c:v>
                </c:pt>
                <c:pt idx="13">
                  <c:v>2762.0144577999999</c:v>
                </c:pt>
                <c:pt idx="14">
                  <c:v>5024.3057421100002</c:v>
                </c:pt>
                <c:pt idx="15">
                  <c:v>5024.3057421100002</c:v>
                </c:pt>
                <c:pt idx="16">
                  <c:v>5887.1975311699998</c:v>
                </c:pt>
                <c:pt idx="17">
                  <c:v>6334.4977105099997</c:v>
                </c:pt>
                <c:pt idx="18">
                  <c:v>6334.4977105099997</c:v>
                </c:pt>
                <c:pt idx="19">
                  <c:v>6359.9984922600006</c:v>
                </c:pt>
                <c:pt idx="20">
                  <c:v>6359.9984922600006</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2168.5839130200002</c:v>
                </c:pt>
                <c:pt idx="17">
                  <c:v>2315.53695647</c:v>
                </c:pt>
                <c:pt idx="18">
                  <c:v>2315.53695647</c:v>
                </c:pt>
                <c:pt idx="19">
                  <c:v>2315.53695647</c:v>
                </c:pt>
                <c:pt idx="20">
                  <c:v>2315.53695647</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5810.6194689700005</c:v>
                </c:pt>
                <c:pt idx="18">
                  <c:v>5370.6194689700005</c:v>
                </c:pt>
                <c:pt idx="19">
                  <c:v>5250.6194689700005</c:v>
                </c:pt>
                <c:pt idx="20">
                  <c:v>5250.6194689700005</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4089.8638397119998</c:v>
                </c:pt>
                <c:pt idx="7">
                  <c:v>4684.0051523507</c:v>
                </c:pt>
                <c:pt idx="8">
                  <c:v>4829.1453000417005</c:v>
                </c:pt>
                <c:pt idx="9">
                  <c:v>4841.4317618428995</c:v>
                </c:pt>
                <c:pt idx="10">
                  <c:v>5141.9385858960004</c:v>
                </c:pt>
                <c:pt idx="11">
                  <c:v>5210.4130864146</c:v>
                </c:pt>
                <c:pt idx="12">
                  <c:v>5949.2560921452996</c:v>
                </c:pt>
                <c:pt idx="13">
                  <c:v>7292.5188124632996</c:v>
                </c:pt>
                <c:pt idx="14">
                  <c:v>10087.980835290902</c:v>
                </c:pt>
                <c:pt idx="15">
                  <c:v>10174.923994817002</c:v>
                </c:pt>
                <c:pt idx="16">
                  <c:v>11255.842012703599</c:v>
                </c:pt>
                <c:pt idx="17">
                  <c:v>13087.002333859698</c:v>
                </c:pt>
                <c:pt idx="18">
                  <c:v>13206.1631993625</c:v>
                </c:pt>
                <c:pt idx="19">
                  <c:v>13295.7389790012</c:v>
                </c:pt>
                <c:pt idx="20">
                  <c:v>15866.0700021376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11277.458000000001</c:v>
                </c:pt>
                <c:pt idx="7">
                  <c:v>12720.96026394</c:v>
                </c:pt>
                <c:pt idx="8">
                  <c:v>13078.68485324</c:v>
                </c:pt>
                <c:pt idx="9">
                  <c:v>13032.68485324</c:v>
                </c:pt>
                <c:pt idx="10">
                  <c:v>13032.68485324</c:v>
                </c:pt>
                <c:pt idx="11">
                  <c:v>15556.60383785</c:v>
                </c:pt>
                <c:pt idx="12">
                  <c:v>15496.46394849</c:v>
                </c:pt>
                <c:pt idx="13">
                  <c:v>15707.11285505</c:v>
                </c:pt>
                <c:pt idx="14">
                  <c:v>19903.907087889998</c:v>
                </c:pt>
                <c:pt idx="15">
                  <c:v>21276.78116359</c:v>
                </c:pt>
                <c:pt idx="16">
                  <c:v>25951.885157480003</c:v>
                </c:pt>
                <c:pt idx="17">
                  <c:v>25342.885157480003</c:v>
                </c:pt>
                <c:pt idx="18">
                  <c:v>25275.355925649998</c:v>
                </c:pt>
                <c:pt idx="19">
                  <c:v>25412.061818369999</c:v>
                </c:pt>
                <c:pt idx="20">
                  <c:v>25363.76181837</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6978.9119443300006</c:v>
                </c:pt>
                <c:pt idx="7">
                  <c:v>7018.9119443300006</c:v>
                </c:pt>
                <c:pt idx="8">
                  <c:v>7302.3028531300006</c:v>
                </c:pt>
                <c:pt idx="9">
                  <c:v>7443.300107340001</c:v>
                </c:pt>
                <c:pt idx="10">
                  <c:v>7721.2182632400009</c:v>
                </c:pt>
                <c:pt idx="11">
                  <c:v>10290.59250638</c:v>
                </c:pt>
                <c:pt idx="12">
                  <c:v>11182.535774249998</c:v>
                </c:pt>
                <c:pt idx="13">
                  <c:v>11182.535774249998</c:v>
                </c:pt>
                <c:pt idx="14">
                  <c:v>15251.968907000002</c:v>
                </c:pt>
                <c:pt idx="15">
                  <c:v>15372.616276570003</c:v>
                </c:pt>
                <c:pt idx="16">
                  <c:v>15997.751871780001</c:v>
                </c:pt>
                <c:pt idx="17">
                  <c:v>15847.451871780002</c:v>
                </c:pt>
                <c:pt idx="18">
                  <c:v>16268.794065210001</c:v>
                </c:pt>
                <c:pt idx="19">
                  <c:v>18406.661349720001</c:v>
                </c:pt>
                <c:pt idx="20">
                  <c:v>18406.661349720001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42193.469933570283</c:v>
                </c:pt>
                <c:pt idx="7">
                  <c:v>41748.248444640747</c:v>
                </c:pt>
                <c:pt idx="8">
                  <c:v>40617.260071930054</c:v>
                </c:pt>
                <c:pt idx="9">
                  <c:v>40290.681547147156</c:v>
                </c:pt>
                <c:pt idx="10">
                  <c:v>40637.256361427979</c:v>
                </c:pt>
                <c:pt idx="11">
                  <c:v>37633.69933883565</c:v>
                </c:pt>
                <c:pt idx="12">
                  <c:v>37953.100872352792</c:v>
                </c:pt>
                <c:pt idx="13">
                  <c:v>39227.771391530623</c:v>
                </c:pt>
                <c:pt idx="14">
                  <c:v>36717.838059652873</c:v>
                </c:pt>
                <c:pt idx="15">
                  <c:v>36544.966929680704</c:v>
                </c:pt>
                <c:pt idx="16">
                  <c:v>35912.163958781915</c:v>
                </c:pt>
                <c:pt idx="17">
                  <c:v>38077.455991303272</c:v>
                </c:pt>
                <c:pt idx="18">
                  <c:v>37168.011047536682</c:v>
                </c:pt>
                <c:pt idx="19">
                  <c:v>37190.515046488181</c:v>
                </c:pt>
                <c:pt idx="20">
                  <c:v>39813.663478171664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96130.494866372261</c:v>
                </c:pt>
                <c:pt idx="1">
                  <c:v>93104.16329135088</c:v>
                </c:pt>
                <c:pt idx="2">
                  <c:v>94351.812854810036</c:v>
                </c:pt>
                <c:pt idx="3">
                  <c:v>89395.445724759571</c:v>
                </c:pt>
                <c:pt idx="4">
                  <c:v>88450.864261860363</c:v>
                </c:pt>
                <c:pt idx="5">
                  <c:v>84704.929453769757</c:v>
                </c:pt>
                <c:pt idx="6">
                  <c:v>95772.676519201443</c:v>
                </c:pt>
                <c:pt idx="7">
                  <c:v>83292.007327848143</c:v>
                </c:pt>
                <c:pt idx="8">
                  <c:v>81961.953727100845</c:v>
                </c:pt>
                <c:pt idx="9">
                  <c:v>87390.16737277119</c:v>
                </c:pt>
                <c:pt idx="10">
                  <c:v>81602.398118767393</c:v>
                </c:pt>
                <c:pt idx="11">
                  <c:v>72301.889210045032</c:v>
                </c:pt>
                <c:pt idx="12">
                  <c:v>73376.07760697123</c:v>
                </c:pt>
                <c:pt idx="13">
                  <c:v>72136.074364869462</c:v>
                </c:pt>
                <c:pt idx="14">
                  <c:v>46367.659553335572</c:v>
                </c:pt>
                <c:pt idx="15">
                  <c:v>42075.419337071115</c:v>
                </c:pt>
                <c:pt idx="16">
                  <c:v>33954.503907184786</c:v>
                </c:pt>
                <c:pt idx="17">
                  <c:v>34488.015058656194</c:v>
                </c:pt>
                <c:pt idx="18">
                  <c:v>35614.582483661332</c:v>
                </c:pt>
                <c:pt idx="19">
                  <c:v>34191.565375909464</c:v>
                </c:pt>
                <c:pt idx="20">
                  <c:v>33614.180462188473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30003.415493704633</c:v>
                </c:pt>
                <c:pt idx="1">
                  <c:v>32265.645239009551</c:v>
                </c:pt>
                <c:pt idx="2">
                  <c:v>31821.753612048313</c:v>
                </c:pt>
                <c:pt idx="3">
                  <c:v>32827.160234562863</c:v>
                </c:pt>
                <c:pt idx="4">
                  <c:v>32629.714830658639</c:v>
                </c:pt>
                <c:pt idx="5">
                  <c:v>31693.816226641986</c:v>
                </c:pt>
                <c:pt idx="6">
                  <c:v>23464.003939829308</c:v>
                </c:pt>
                <c:pt idx="7">
                  <c:v>23273.354555208934</c:v>
                </c:pt>
                <c:pt idx="8">
                  <c:v>23510.917027858424</c:v>
                </c:pt>
                <c:pt idx="9">
                  <c:v>23407.2330509069</c:v>
                </c:pt>
                <c:pt idx="10">
                  <c:v>22455.938275597258</c:v>
                </c:pt>
                <c:pt idx="11">
                  <c:v>22374.374688221553</c:v>
                </c:pt>
                <c:pt idx="12">
                  <c:v>22652.733900458068</c:v>
                </c:pt>
                <c:pt idx="13">
                  <c:v>22358.455755232335</c:v>
                </c:pt>
                <c:pt idx="14">
                  <c:v>23091.863014753231</c:v>
                </c:pt>
                <c:pt idx="15">
                  <c:v>22797.592052679534</c:v>
                </c:pt>
                <c:pt idx="16">
                  <c:v>22377.802820749042</c:v>
                </c:pt>
                <c:pt idx="17">
                  <c:v>23070.782325378692</c:v>
                </c:pt>
                <c:pt idx="18">
                  <c:v>23293.790589495067</c:v>
                </c:pt>
                <c:pt idx="19">
                  <c:v>22387.224196693809</c:v>
                </c:pt>
                <c:pt idx="20">
                  <c:v>22341.530451111095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3098.2354589753577</c:v>
                </c:pt>
                <c:pt idx="1">
                  <c:v>3078.4751815464329</c:v>
                </c:pt>
                <c:pt idx="2">
                  <c:v>2744.1167368748206</c:v>
                </c:pt>
                <c:pt idx="3">
                  <c:v>1927.9770778337756</c:v>
                </c:pt>
                <c:pt idx="4">
                  <c:v>1930.8459221167282</c:v>
                </c:pt>
                <c:pt idx="5">
                  <c:v>1927.0996933317845</c:v>
                </c:pt>
                <c:pt idx="6">
                  <c:v>1938.2988127829394</c:v>
                </c:pt>
                <c:pt idx="7">
                  <c:v>1883.0309326197744</c:v>
                </c:pt>
                <c:pt idx="8">
                  <c:v>1883.4237096842776</c:v>
                </c:pt>
                <c:pt idx="9">
                  <c:v>1885.9230566788528</c:v>
                </c:pt>
                <c:pt idx="10">
                  <c:v>1894.3669944639473</c:v>
                </c:pt>
                <c:pt idx="11">
                  <c:v>3754.154366707618</c:v>
                </c:pt>
                <c:pt idx="12">
                  <c:v>3446.9733888819101</c:v>
                </c:pt>
                <c:pt idx="13">
                  <c:v>2480.4735603913709</c:v>
                </c:pt>
                <c:pt idx="14">
                  <c:v>4519.1364152120823</c:v>
                </c:pt>
                <c:pt idx="15">
                  <c:v>2486.5520000931792</c:v>
                </c:pt>
                <c:pt idx="16">
                  <c:v>5783.8442529424001</c:v>
                </c:pt>
                <c:pt idx="17">
                  <c:v>2627.8107965380796</c:v>
                </c:pt>
                <c:pt idx="18">
                  <c:v>2878.7281893945669</c:v>
                </c:pt>
                <c:pt idx="19">
                  <c:v>4997.9151694013854</c:v>
                </c:pt>
                <c:pt idx="20">
                  <c:v>2859.3684306701689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87.045642001110025</c:v>
                </c:pt>
                <c:pt idx="1">
                  <c:v>77.467476196069143</c:v>
                </c:pt>
                <c:pt idx="2">
                  <c:v>126.32435504059514</c:v>
                </c:pt>
                <c:pt idx="3">
                  <c:v>66.536278490088449</c:v>
                </c:pt>
                <c:pt idx="4">
                  <c:v>29.453816637426428</c:v>
                </c:pt>
                <c:pt idx="5">
                  <c:v>14.170542298751386</c:v>
                </c:pt>
                <c:pt idx="6">
                  <c:v>36.956854751786096</c:v>
                </c:pt>
                <c:pt idx="7">
                  <c:v>73.854039433708365</c:v>
                </c:pt>
                <c:pt idx="8">
                  <c:v>59.863597762610055</c:v>
                </c:pt>
                <c:pt idx="9">
                  <c:v>52.000334415655743</c:v>
                </c:pt>
                <c:pt idx="10">
                  <c:v>71.997925344859723</c:v>
                </c:pt>
                <c:pt idx="11">
                  <c:v>253.8635274124079</c:v>
                </c:pt>
                <c:pt idx="12">
                  <c:v>173.87252626929535</c:v>
                </c:pt>
                <c:pt idx="13">
                  <c:v>179.33744568514794</c:v>
                </c:pt>
                <c:pt idx="14">
                  <c:v>364.08718538229732</c:v>
                </c:pt>
                <c:pt idx="15">
                  <c:v>216.69420741100566</c:v>
                </c:pt>
                <c:pt idx="16">
                  <c:v>1377.5397592830716</c:v>
                </c:pt>
                <c:pt idx="17">
                  <c:v>489.8176844256169</c:v>
                </c:pt>
                <c:pt idx="18">
                  <c:v>255.93901725070401</c:v>
                </c:pt>
                <c:pt idx="19">
                  <c:v>1281.7313895589766</c:v>
                </c:pt>
                <c:pt idx="20">
                  <c:v>293.18037884405578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15914.124749661049</c:v>
                </c:pt>
                <c:pt idx="1">
                  <c:v>13163.186384360142</c:v>
                </c:pt>
                <c:pt idx="2">
                  <c:v>13004.018400352252</c:v>
                </c:pt>
                <c:pt idx="3">
                  <c:v>16254.820546225921</c:v>
                </c:pt>
                <c:pt idx="4">
                  <c:v>13754.914214694239</c:v>
                </c:pt>
                <c:pt idx="5">
                  <c:v>16113.633077635963</c:v>
                </c:pt>
                <c:pt idx="6">
                  <c:v>9369.747612085217</c:v>
                </c:pt>
                <c:pt idx="7">
                  <c:v>17432.901980072376</c:v>
                </c:pt>
                <c:pt idx="8">
                  <c:v>15788.000652181017</c:v>
                </c:pt>
                <c:pt idx="9">
                  <c:v>12221.02231070491</c:v>
                </c:pt>
                <c:pt idx="10">
                  <c:v>15457.944402974877</c:v>
                </c:pt>
                <c:pt idx="11">
                  <c:v>14331.503079254415</c:v>
                </c:pt>
                <c:pt idx="12">
                  <c:v>13996.550702558521</c:v>
                </c:pt>
                <c:pt idx="13">
                  <c:v>16429.550405172606</c:v>
                </c:pt>
                <c:pt idx="14">
                  <c:v>14415.505339272122</c:v>
                </c:pt>
                <c:pt idx="15">
                  <c:v>16547.291520534789</c:v>
                </c:pt>
                <c:pt idx="16">
                  <c:v>9775.5881366809044</c:v>
                </c:pt>
                <c:pt idx="17">
                  <c:v>17259.95197439571</c:v>
                </c:pt>
                <c:pt idx="18">
                  <c:v>15684.489966486566</c:v>
                </c:pt>
                <c:pt idx="19">
                  <c:v>12438.021473023706</c:v>
                </c:pt>
                <c:pt idx="20">
                  <c:v>15534.517774857462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140.74298283386966</c:v>
                </c:pt>
                <c:pt idx="1">
                  <c:v>195.88335235959306</c:v>
                </c:pt>
                <c:pt idx="2">
                  <c:v>192.44003466178472</c:v>
                </c:pt>
                <c:pt idx="3">
                  <c:v>408.98889064362174</c:v>
                </c:pt>
                <c:pt idx="4">
                  <c:v>920.26146883663114</c:v>
                </c:pt>
                <c:pt idx="5">
                  <c:v>1468.3324139825966</c:v>
                </c:pt>
                <c:pt idx="6">
                  <c:v>3327.193525662105</c:v>
                </c:pt>
                <c:pt idx="7">
                  <c:v>2641.7570866058063</c:v>
                </c:pt>
                <c:pt idx="8">
                  <c:v>2841.8306191094839</c:v>
                </c:pt>
                <c:pt idx="9">
                  <c:v>5528.6548182250335</c:v>
                </c:pt>
                <c:pt idx="10">
                  <c:v>3956.0887681807394</c:v>
                </c:pt>
                <c:pt idx="11">
                  <c:v>6727.8285567702951</c:v>
                </c:pt>
                <c:pt idx="12">
                  <c:v>7195.9295373949653</c:v>
                </c:pt>
                <c:pt idx="13">
                  <c:v>8175.5132372192566</c:v>
                </c:pt>
                <c:pt idx="14">
                  <c:v>13669.126134847977</c:v>
                </c:pt>
                <c:pt idx="15">
                  <c:v>13503.141055867693</c:v>
                </c:pt>
                <c:pt idx="16">
                  <c:v>14832.668936264243</c:v>
                </c:pt>
                <c:pt idx="17">
                  <c:v>16150.925346887228</c:v>
                </c:pt>
                <c:pt idx="18">
                  <c:v>15799.798773543984</c:v>
                </c:pt>
                <c:pt idx="19">
                  <c:v>16618.381093012737</c:v>
                </c:pt>
                <c:pt idx="20">
                  <c:v>18467.167294297742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0.13582246564689865</c:v>
                </c:pt>
                <c:pt idx="2">
                  <c:v>0.14154636869949999</c:v>
                </c:pt>
                <c:pt idx="3">
                  <c:v>0.93754710829067012</c:v>
                </c:pt>
                <c:pt idx="4">
                  <c:v>0</c:v>
                </c:pt>
                <c:pt idx="5">
                  <c:v>0</c:v>
                </c:pt>
                <c:pt idx="6">
                  <c:v>0</c:v>
                </c:pt>
                <c:pt idx="7">
                  <c:v>1.0534193830698628</c:v>
                </c:pt>
                <c:pt idx="8">
                  <c:v>0.27685317250691838</c:v>
                </c:pt>
                <c:pt idx="9">
                  <c:v>0</c:v>
                </c:pt>
                <c:pt idx="10">
                  <c:v>2.8553906403945439</c:v>
                </c:pt>
                <c:pt idx="11">
                  <c:v>0</c:v>
                </c:pt>
                <c:pt idx="12">
                  <c:v>0.6152369865238001</c:v>
                </c:pt>
                <c:pt idx="13">
                  <c:v>0.97772546839974306</c:v>
                </c:pt>
                <c:pt idx="14">
                  <c:v>1.0490580650850001</c:v>
                </c:pt>
                <c:pt idx="15">
                  <c:v>0.99663018237315648</c:v>
                </c:pt>
                <c:pt idx="16">
                  <c:v>0.75414012159850008</c:v>
                </c:pt>
                <c:pt idx="17">
                  <c:v>0</c:v>
                </c:pt>
                <c:pt idx="18">
                  <c:v>0.99597760008853264</c:v>
                </c:pt>
                <c:pt idx="19">
                  <c:v>4.0244969438889022</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28968.784643858558</c:v>
                </c:pt>
                <c:pt idx="1">
                  <c:v>29982.616298520144</c:v>
                </c:pt>
                <c:pt idx="2">
                  <c:v>30114.513858522427</c:v>
                </c:pt>
                <c:pt idx="3">
                  <c:v>30741.677591588632</c:v>
                </c:pt>
                <c:pt idx="4">
                  <c:v>32850.449129228808</c:v>
                </c:pt>
                <c:pt idx="5">
                  <c:v>34394.516085002608</c:v>
                </c:pt>
                <c:pt idx="6">
                  <c:v>35936.063389569492</c:v>
                </c:pt>
                <c:pt idx="7">
                  <c:v>41498.121520995483</c:v>
                </c:pt>
                <c:pt idx="8">
                  <c:v>43210.138607656154</c:v>
                </c:pt>
                <c:pt idx="9">
                  <c:v>42765.338132345008</c:v>
                </c:pt>
                <c:pt idx="10">
                  <c:v>44811.413206814796</c:v>
                </c:pt>
                <c:pt idx="11">
                  <c:v>48764.421896275722</c:v>
                </c:pt>
                <c:pt idx="12">
                  <c:v>48269.723486585375</c:v>
                </c:pt>
                <c:pt idx="13">
                  <c:v>50181.111827230023</c:v>
                </c:pt>
                <c:pt idx="14">
                  <c:v>65845.509308617358</c:v>
                </c:pt>
                <c:pt idx="15">
                  <c:v>71830.37188149018</c:v>
                </c:pt>
                <c:pt idx="16">
                  <c:v>83153.311939297913</c:v>
                </c:pt>
                <c:pt idx="17">
                  <c:v>85525.596590122645</c:v>
                </c:pt>
                <c:pt idx="18">
                  <c:v>84441.049779589157</c:v>
                </c:pt>
                <c:pt idx="19">
                  <c:v>82735.379528396894</c:v>
                </c:pt>
                <c:pt idx="20">
                  <c:v>84012.209017116882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15384.050673713733</c:v>
                </c:pt>
                <c:pt idx="2">
                  <c:v>14970.455899979312</c:v>
                </c:pt>
                <c:pt idx="3">
                  <c:v>14849.791766723794</c:v>
                </c:pt>
                <c:pt idx="4">
                  <c:v>15383.806804114942</c:v>
                </c:pt>
                <c:pt idx="5">
                  <c:v>15669.753757962637</c:v>
                </c:pt>
                <c:pt idx="6">
                  <c:v>18255.059609231699</c:v>
                </c:pt>
                <c:pt idx="7">
                  <c:v>15859.541296668624</c:v>
                </c:pt>
                <c:pt idx="8">
                  <c:v>17648.245412979948</c:v>
                </c:pt>
                <c:pt idx="9">
                  <c:v>18286.227539069238</c:v>
                </c:pt>
                <c:pt idx="10">
                  <c:v>19559.170447901659</c:v>
                </c:pt>
                <c:pt idx="11">
                  <c:v>27085.14526685419</c:v>
                </c:pt>
                <c:pt idx="12">
                  <c:v>28505.371764806747</c:v>
                </c:pt>
                <c:pt idx="13">
                  <c:v>28086.382902734691</c:v>
                </c:pt>
                <c:pt idx="14">
                  <c:v>40079.348618487908</c:v>
                </c:pt>
                <c:pt idx="15">
                  <c:v>40559.631348160074</c:v>
                </c:pt>
                <c:pt idx="16">
                  <c:v>41953.644288793344</c:v>
                </c:pt>
                <c:pt idx="17">
                  <c:v>36492.801702653756</c:v>
                </c:pt>
                <c:pt idx="18">
                  <c:v>39513.525321332738</c:v>
                </c:pt>
                <c:pt idx="19">
                  <c:v>45708.779781547426</c:v>
                </c:pt>
                <c:pt idx="20">
                  <c:v>47243.471695295208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-172.38350981865167</c:v>
                </c:pt>
                <c:pt idx="1">
                  <c:v>-285.63904957649845</c:v>
                </c:pt>
                <c:pt idx="2">
                  <c:v>-283.61228767591967</c:v>
                </c:pt>
                <c:pt idx="3">
                  <c:v>-718.54529118660969</c:v>
                </c:pt>
                <c:pt idx="4">
                  <c:v>-1247.9411784382421</c:v>
                </c:pt>
                <c:pt idx="5">
                  <c:v>-2103.1631772730066</c:v>
                </c:pt>
                <c:pt idx="6">
                  <c:v>-4684.9922535011356</c:v>
                </c:pt>
                <c:pt idx="7">
                  <c:v>-3585.1657000406635</c:v>
                </c:pt>
                <c:pt idx="8">
                  <c:v>-3891.4869172343797</c:v>
                </c:pt>
                <c:pt idx="9">
                  <c:v>-7419.0204146575516</c:v>
                </c:pt>
                <c:pt idx="10">
                  <c:v>-5452.5237553950947</c:v>
                </c:pt>
                <c:pt idx="11">
                  <c:v>-10766.246699319825</c:v>
                </c:pt>
                <c:pt idx="12">
                  <c:v>-11191.275230304964</c:v>
                </c:pt>
                <c:pt idx="13">
                  <c:v>-12113.904281548075</c:v>
                </c:pt>
                <c:pt idx="14">
                  <c:v>-18865.841110435533</c:v>
                </c:pt>
                <c:pt idx="15">
                  <c:v>-18581.075350522609</c:v>
                </c:pt>
                <c:pt idx="16">
                  <c:v>-20432.559465805549</c:v>
                </c:pt>
                <c:pt idx="17">
                  <c:v>-21444.703720552665</c:v>
                </c:pt>
                <c:pt idx="18">
                  <c:v>-21073.075583553298</c:v>
                </c:pt>
                <c:pt idx="19">
                  <c:v>-22420.122913349212</c:v>
                </c:pt>
                <c:pt idx="20">
                  <c:v>-24676.047993141536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-3026.3315750213806</c:v>
                </c:pt>
                <c:pt idx="2">
                  <c:v>-1778.6820115622249</c:v>
                </c:pt>
                <c:pt idx="3">
                  <c:v>-6735.0491416126897</c:v>
                </c:pt>
                <c:pt idx="4">
                  <c:v>-7679.6306045118981</c:v>
                </c:pt>
                <c:pt idx="5">
                  <c:v>-11425.565412602504</c:v>
                </c:pt>
                <c:pt idx="6">
                  <c:v>-357.81834717081802</c:v>
                </c:pt>
                <c:pt idx="7">
                  <c:v>-12838.487538524118</c:v>
                </c:pt>
                <c:pt idx="8">
                  <c:v>-14168.541139271416</c:v>
                </c:pt>
                <c:pt idx="9">
                  <c:v>-8740.3274936010712</c:v>
                </c:pt>
                <c:pt idx="10">
                  <c:v>-14528.096747604868</c:v>
                </c:pt>
                <c:pt idx="11">
                  <c:v>-23828.605656327229</c:v>
                </c:pt>
                <c:pt idx="12">
                  <c:v>-22754.417259401031</c:v>
                </c:pt>
                <c:pt idx="13">
                  <c:v>-23994.420501502798</c:v>
                </c:pt>
                <c:pt idx="14">
                  <c:v>-49762.835313036689</c:v>
                </c:pt>
                <c:pt idx="15">
                  <c:v>-54055.075529301146</c:v>
                </c:pt>
                <c:pt idx="16">
                  <c:v>-62175.990959187475</c:v>
                </c:pt>
                <c:pt idx="17">
                  <c:v>-61642.479807716067</c:v>
                </c:pt>
                <c:pt idx="18">
                  <c:v>-60515.912382710929</c:v>
                </c:pt>
                <c:pt idx="19">
                  <c:v>-61938.929490462797</c:v>
                </c:pt>
                <c:pt idx="20">
                  <c:v>-62516.314404183788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2262.2297453049177</c:v>
                </c:pt>
                <c:pt idx="2">
                  <c:v>1818.3381183436795</c:v>
                </c:pt>
                <c:pt idx="3">
                  <c:v>2823.7447408582302</c:v>
                </c:pt>
                <c:pt idx="4">
                  <c:v>2626.2993369540054</c:v>
                </c:pt>
                <c:pt idx="5">
                  <c:v>1690.4007329373526</c:v>
                </c:pt>
                <c:pt idx="6">
                  <c:v>-6539.4115538753249</c:v>
                </c:pt>
                <c:pt idx="7">
                  <c:v>-6730.0609384956988</c:v>
                </c:pt>
                <c:pt idx="8">
                  <c:v>-6492.498465846209</c:v>
                </c:pt>
                <c:pt idx="9">
                  <c:v>-6596.1824427977335</c:v>
                </c:pt>
                <c:pt idx="10">
                  <c:v>-7547.4772181073749</c:v>
                </c:pt>
                <c:pt idx="11">
                  <c:v>-7629.0408054830805</c:v>
                </c:pt>
                <c:pt idx="12">
                  <c:v>-7350.6815932465652</c:v>
                </c:pt>
                <c:pt idx="13">
                  <c:v>-7644.9597384722983</c:v>
                </c:pt>
                <c:pt idx="14">
                  <c:v>-6911.552478951402</c:v>
                </c:pt>
                <c:pt idx="15">
                  <c:v>-7205.8234410250989</c:v>
                </c:pt>
                <c:pt idx="16">
                  <c:v>-7625.6126729555908</c:v>
                </c:pt>
                <c:pt idx="17">
                  <c:v>-6932.6331683259414</c:v>
                </c:pt>
                <c:pt idx="18">
                  <c:v>-6709.624904209566</c:v>
                </c:pt>
                <c:pt idx="19">
                  <c:v>-7616.1912970108242</c:v>
                </c:pt>
                <c:pt idx="20">
                  <c:v>-7661.8850425935379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-19.760277428924837</c:v>
                </c:pt>
                <c:pt idx="2">
                  <c:v>-354.11872210053707</c:v>
                </c:pt>
                <c:pt idx="3">
                  <c:v>-1170.258381141582</c:v>
                </c:pt>
                <c:pt idx="4">
                  <c:v>-1167.3895368586295</c:v>
                </c:pt>
                <c:pt idx="5">
                  <c:v>-1171.1357656435732</c:v>
                </c:pt>
                <c:pt idx="6">
                  <c:v>-1159.9366461924183</c:v>
                </c:pt>
                <c:pt idx="7">
                  <c:v>-1215.2045263555833</c:v>
                </c:pt>
                <c:pt idx="8">
                  <c:v>-1214.8117492910801</c:v>
                </c:pt>
                <c:pt idx="9">
                  <c:v>-1212.3124022965048</c:v>
                </c:pt>
                <c:pt idx="10">
                  <c:v>-1203.8684645114104</c:v>
                </c:pt>
                <c:pt idx="11">
                  <c:v>655.91890773226032</c:v>
                </c:pt>
                <c:pt idx="12">
                  <c:v>348.73792990655238</c:v>
                </c:pt>
                <c:pt idx="13">
                  <c:v>-617.76189858398675</c:v>
                </c:pt>
                <c:pt idx="14">
                  <c:v>1420.9009562367246</c:v>
                </c:pt>
                <c:pt idx="15">
                  <c:v>-611.68345888217846</c:v>
                </c:pt>
                <c:pt idx="16">
                  <c:v>2685.6087939670424</c:v>
                </c:pt>
                <c:pt idx="17">
                  <c:v>-470.42466243727813</c:v>
                </c:pt>
                <c:pt idx="18">
                  <c:v>-219.50726958079076</c:v>
                </c:pt>
                <c:pt idx="19">
                  <c:v>1899.6797104260277</c:v>
                </c:pt>
                <c:pt idx="20">
                  <c:v>-238.8670283051888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-9.5781658050408822</c:v>
                </c:pt>
                <c:pt idx="2">
                  <c:v>39.278713039485112</c:v>
                </c:pt>
                <c:pt idx="3">
                  <c:v>-20.509363511021576</c:v>
                </c:pt>
                <c:pt idx="4">
                  <c:v>-57.591825363683597</c:v>
                </c:pt>
                <c:pt idx="5">
                  <c:v>-72.875099702358639</c:v>
                </c:pt>
                <c:pt idx="6">
                  <c:v>-50.088787249323929</c:v>
                </c:pt>
                <c:pt idx="7">
                  <c:v>-13.191602567401659</c:v>
                </c:pt>
                <c:pt idx="8">
                  <c:v>-27.182044238499969</c:v>
                </c:pt>
                <c:pt idx="9">
                  <c:v>-35.045307585454282</c:v>
                </c:pt>
                <c:pt idx="10">
                  <c:v>-15.047716656250302</c:v>
                </c:pt>
                <c:pt idx="11">
                  <c:v>166.81788541129788</c:v>
                </c:pt>
                <c:pt idx="12">
                  <c:v>86.826884268185324</c:v>
                </c:pt>
                <c:pt idx="13">
                  <c:v>92.291803684037916</c:v>
                </c:pt>
                <c:pt idx="14">
                  <c:v>277.0415433811873</c:v>
                </c:pt>
                <c:pt idx="15">
                  <c:v>129.64856540989564</c:v>
                </c:pt>
                <c:pt idx="16">
                  <c:v>1290.4941172819615</c:v>
                </c:pt>
                <c:pt idx="17">
                  <c:v>402.77204242450688</c:v>
                </c:pt>
                <c:pt idx="18">
                  <c:v>168.89337524959399</c:v>
                </c:pt>
                <c:pt idx="19">
                  <c:v>1194.6857475578665</c:v>
                </c:pt>
                <c:pt idx="20">
                  <c:v>206.13473684294576</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-2750.9383653009063</c:v>
                </c:pt>
                <c:pt idx="2">
                  <c:v>-2910.1063493087968</c:v>
                </c:pt>
                <c:pt idx="3">
                  <c:v>340.69579656487258</c:v>
                </c:pt>
                <c:pt idx="4">
                  <c:v>-2159.2105349668091</c:v>
                </c:pt>
                <c:pt idx="5">
                  <c:v>199.50832797491421</c:v>
                </c:pt>
                <c:pt idx="6">
                  <c:v>-6544.3771375758315</c:v>
                </c:pt>
                <c:pt idx="7">
                  <c:v>1518.7772304113278</c:v>
                </c:pt>
                <c:pt idx="8">
                  <c:v>-126.1240974800312</c:v>
                </c:pt>
                <c:pt idx="9">
                  <c:v>-3693.1024389561389</c:v>
                </c:pt>
                <c:pt idx="10">
                  <c:v>-456.18034668617111</c:v>
                </c:pt>
                <c:pt idx="11">
                  <c:v>-1582.6216704066337</c:v>
                </c:pt>
                <c:pt idx="12">
                  <c:v>-1917.5740471025274</c:v>
                </c:pt>
                <c:pt idx="13">
                  <c:v>515.42565551155712</c:v>
                </c:pt>
                <c:pt idx="14">
                  <c:v>-1498.6194103889266</c:v>
                </c:pt>
                <c:pt idx="15">
                  <c:v>633.16677087374046</c:v>
                </c:pt>
                <c:pt idx="16">
                  <c:v>-6138.5366129801441</c:v>
                </c:pt>
                <c:pt idx="17">
                  <c:v>1345.8272247346613</c:v>
                </c:pt>
                <c:pt idx="18">
                  <c:v>-229.63478317448244</c:v>
                </c:pt>
                <c:pt idx="19">
                  <c:v>-3476.1032766373428</c:v>
                </c:pt>
                <c:pt idx="20">
                  <c:v>-379.60697480358613</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55.140369525723401</c:v>
                </c:pt>
                <c:pt idx="2">
                  <c:v>51.697051827915061</c:v>
                </c:pt>
                <c:pt idx="3">
                  <c:v>268.24590780975211</c:v>
                </c:pt>
                <c:pt idx="4">
                  <c:v>779.51848600276151</c:v>
                </c:pt>
                <c:pt idx="5">
                  <c:v>1327.5894311487268</c:v>
                </c:pt>
                <c:pt idx="6">
                  <c:v>3186.4505428282355</c:v>
                </c:pt>
                <c:pt idx="7">
                  <c:v>2501.0141037719368</c:v>
                </c:pt>
                <c:pt idx="8">
                  <c:v>2701.0876362756144</c:v>
                </c:pt>
                <c:pt idx="9">
                  <c:v>5387.9118353911635</c:v>
                </c:pt>
                <c:pt idx="10">
                  <c:v>3815.3457853468699</c:v>
                </c:pt>
                <c:pt idx="11">
                  <c:v>6587.0855739364251</c:v>
                </c:pt>
                <c:pt idx="12">
                  <c:v>7055.1865545610954</c:v>
                </c:pt>
                <c:pt idx="13">
                  <c:v>8034.7702543853866</c:v>
                </c:pt>
                <c:pt idx="14">
                  <c:v>13528.383152014107</c:v>
                </c:pt>
                <c:pt idx="15">
                  <c:v>13362.398073033823</c:v>
                </c:pt>
                <c:pt idx="16">
                  <c:v>14691.925953430373</c:v>
                </c:pt>
                <c:pt idx="17">
                  <c:v>16010.182364053358</c:v>
                </c:pt>
                <c:pt idx="18">
                  <c:v>15659.055790710114</c:v>
                </c:pt>
                <c:pt idx="19">
                  <c:v>16477.638110178868</c:v>
                </c:pt>
                <c:pt idx="20">
                  <c:v>18326.424311463874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0.13582246564689865</c:v>
                </c:pt>
                <c:pt idx="2">
                  <c:v>0.14154636869949999</c:v>
                </c:pt>
                <c:pt idx="3">
                  <c:v>0.93754710829067012</c:v>
                </c:pt>
                <c:pt idx="4">
                  <c:v>0</c:v>
                </c:pt>
                <c:pt idx="5">
                  <c:v>0</c:v>
                </c:pt>
                <c:pt idx="6">
                  <c:v>0</c:v>
                </c:pt>
                <c:pt idx="7">
                  <c:v>1.0534193830698628</c:v>
                </c:pt>
                <c:pt idx="8">
                  <c:v>0.27685317250691838</c:v>
                </c:pt>
                <c:pt idx="9">
                  <c:v>0</c:v>
                </c:pt>
                <c:pt idx="10">
                  <c:v>2.8553906403945439</c:v>
                </c:pt>
                <c:pt idx="11">
                  <c:v>0</c:v>
                </c:pt>
                <c:pt idx="12">
                  <c:v>0.6152369865238001</c:v>
                </c:pt>
                <c:pt idx="13">
                  <c:v>0.97772546839974306</c:v>
                </c:pt>
                <c:pt idx="14">
                  <c:v>1.0490580650850001</c:v>
                </c:pt>
                <c:pt idx="15">
                  <c:v>0.99663018237315648</c:v>
                </c:pt>
                <c:pt idx="16">
                  <c:v>0.75414012159850008</c:v>
                </c:pt>
                <c:pt idx="17">
                  <c:v>0</c:v>
                </c:pt>
                <c:pt idx="18">
                  <c:v>0.99597760008853264</c:v>
                </c:pt>
                <c:pt idx="19">
                  <c:v>4.0244969438889022</c:v>
                </c:pt>
                <c:pt idx="20">
                  <c:v>0</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1013.8316546615861</c:v>
                </c:pt>
                <c:pt idx="2">
                  <c:v>1145.7292146638683</c:v>
                </c:pt>
                <c:pt idx="3">
                  <c:v>1772.8929477300735</c:v>
                </c:pt>
                <c:pt idx="4">
                  <c:v>3881.6644853702492</c:v>
                </c:pt>
                <c:pt idx="5">
                  <c:v>5425.7314411440493</c:v>
                </c:pt>
                <c:pt idx="6">
                  <c:v>6967.2787457109334</c:v>
                </c:pt>
                <c:pt idx="7">
                  <c:v>12529.336877136924</c:v>
                </c:pt>
                <c:pt idx="8">
                  <c:v>14241.353963797595</c:v>
                </c:pt>
                <c:pt idx="9">
                  <c:v>13796.55348848645</c:v>
                </c:pt>
                <c:pt idx="10">
                  <c:v>15842.628562956237</c:v>
                </c:pt>
                <c:pt idx="11">
                  <c:v>19795.637252417164</c:v>
                </c:pt>
                <c:pt idx="12">
                  <c:v>19300.938842726817</c:v>
                </c:pt>
                <c:pt idx="13">
                  <c:v>21212.327183371464</c:v>
                </c:pt>
                <c:pt idx="14">
                  <c:v>36876.724664758804</c:v>
                </c:pt>
                <c:pt idx="15">
                  <c:v>42861.587237631626</c:v>
                </c:pt>
                <c:pt idx="16">
                  <c:v>54184.527295439359</c:v>
                </c:pt>
                <c:pt idx="17">
                  <c:v>56556.81194626409</c:v>
                </c:pt>
                <c:pt idx="18">
                  <c:v>55472.265135730602</c:v>
                </c:pt>
                <c:pt idx="19">
                  <c:v>53766.594884538339</c:v>
                </c:pt>
                <c:pt idx="20">
                  <c:v>55043.424373258327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2609.5231455561297</c:v>
                </c:pt>
                <c:pt idx="2">
                  <c:v>2195.9283718217084</c:v>
                </c:pt>
                <c:pt idx="3">
                  <c:v>2075.2642385661911</c:v>
                </c:pt>
                <c:pt idx="4">
                  <c:v>2609.2792759573385</c:v>
                </c:pt>
                <c:pt idx="5">
                  <c:v>2895.2262298050337</c:v>
                </c:pt>
                <c:pt idx="6">
                  <c:v>5480.5320810740959</c:v>
                </c:pt>
                <c:pt idx="7">
                  <c:v>3085.0137685110203</c:v>
                </c:pt>
                <c:pt idx="8">
                  <c:v>4873.7178848223448</c:v>
                </c:pt>
                <c:pt idx="9">
                  <c:v>5511.7000109116343</c:v>
                </c:pt>
                <c:pt idx="10">
                  <c:v>6784.6429197440557</c:v>
                </c:pt>
                <c:pt idx="11">
                  <c:v>14310.617738696586</c:v>
                </c:pt>
                <c:pt idx="12">
                  <c:v>15730.844236649144</c:v>
                </c:pt>
                <c:pt idx="13">
                  <c:v>15311.855374577088</c:v>
                </c:pt>
                <c:pt idx="14">
                  <c:v>27304.821090330304</c:v>
                </c:pt>
                <c:pt idx="15">
                  <c:v>27785.10382000247</c:v>
                </c:pt>
                <c:pt idx="16">
                  <c:v>29179.116760635741</c:v>
                </c:pt>
                <c:pt idx="17">
                  <c:v>23718.274174496153</c:v>
                </c:pt>
                <c:pt idx="18">
                  <c:v>26738.997793175135</c:v>
                </c:pt>
                <c:pt idx="19">
                  <c:v>32934.252253389823</c:v>
                </c:pt>
                <c:pt idx="20">
                  <c:v>34468.944167137604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550.71816791403785</c:v>
                </c:pt>
                <c:pt idx="7">
                  <c:v>836.04579426245186</c:v>
                </c:pt>
                <c:pt idx="8">
                  <c:v>917.60299342259464</c:v>
                </c:pt>
                <c:pt idx="9">
                  <c:v>927.88949910317922</c:v>
                </c:pt>
                <c:pt idx="10">
                  <c:v>969.0904538023442</c:v>
                </c:pt>
                <c:pt idx="11">
                  <c:v>1482.9967028391675</c:v>
                </c:pt>
                <c:pt idx="12">
                  <c:v>1642.2465105867</c:v>
                </c:pt>
                <c:pt idx="13">
                  <c:v>1799.3461007649939</c:v>
                </c:pt>
                <c:pt idx="14">
                  <c:v>3053.9106490506811</c:v>
                </c:pt>
                <c:pt idx="15">
                  <c:v>3271.9982689685226</c:v>
                </c:pt>
                <c:pt idx="16">
                  <c:v>4061.2761771914829</c:v>
                </c:pt>
                <c:pt idx="17">
                  <c:v>4291.4968800165698</c:v>
                </c:pt>
                <c:pt idx="18">
                  <c:v>4373.1245341159602</c:v>
                </c:pt>
                <c:pt idx="19">
                  <c:v>4609.5027273064679</c:v>
                </c:pt>
                <c:pt idx="20">
                  <c:v>4765.1287180861818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3560.0781411262274</c:v>
                </c:pt>
                <c:pt idx="7">
                  <c:v>2731.7332830525211</c:v>
                </c:pt>
                <c:pt idx="8">
                  <c:v>2678.0191999969043</c:v>
                </c:pt>
                <c:pt idx="9">
                  <c:v>3317.0109189046361</c:v>
                </c:pt>
                <c:pt idx="10">
                  <c:v>3475.3373800266786</c:v>
                </c:pt>
                <c:pt idx="11">
                  <c:v>3225.2540987004832</c:v>
                </c:pt>
                <c:pt idx="12">
                  <c:v>2680.9974424748402</c:v>
                </c:pt>
                <c:pt idx="13">
                  <c:v>2699.2551484468327</c:v>
                </c:pt>
                <c:pt idx="14">
                  <c:v>2706.6899812663914</c:v>
                </c:pt>
                <c:pt idx="15">
                  <c:v>3176.6943853643679</c:v>
                </c:pt>
                <c:pt idx="16">
                  <c:v>3701.0189520981507</c:v>
                </c:pt>
                <c:pt idx="17">
                  <c:v>2849.2273779689399</c:v>
                </c:pt>
                <c:pt idx="18">
                  <c:v>2824.6643668460242</c:v>
                </c:pt>
                <c:pt idx="19">
                  <c:v>3497.1142836899976</c:v>
                </c:pt>
                <c:pt idx="20">
                  <c:v>2871.0481020210686</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2419.4674152711873</c:v>
                </c:pt>
                <c:pt idx="1">
                  <c:v>2400.5590104409271</c:v>
                </c:pt>
                <c:pt idx="2">
                  <c:v>2537.7973448442699</c:v>
                </c:pt>
                <c:pt idx="3">
                  <c:v>2339.3921823554365</c:v>
                </c:pt>
                <c:pt idx="4">
                  <c:v>2328.4723409173926</c:v>
                </c:pt>
                <c:pt idx="5">
                  <c:v>2258.0537901247981</c:v>
                </c:pt>
                <c:pt idx="6">
                  <c:v>2679.0670978678427</c:v>
                </c:pt>
                <c:pt idx="7">
                  <c:v>2377.6771684137693</c:v>
                </c:pt>
                <c:pt idx="8">
                  <c:v>2310.6053102772162</c:v>
                </c:pt>
                <c:pt idx="9">
                  <c:v>2499.3341115094454</c:v>
                </c:pt>
                <c:pt idx="10">
                  <c:v>2370.7148433268408</c:v>
                </c:pt>
                <c:pt idx="11">
                  <c:v>2193.2543953431937</c:v>
                </c:pt>
                <c:pt idx="12">
                  <c:v>2195.2187079205628</c:v>
                </c:pt>
                <c:pt idx="13">
                  <c:v>2099.5713335872592</c:v>
                </c:pt>
                <c:pt idx="14">
                  <c:v>1602.2841327736974</c:v>
                </c:pt>
                <c:pt idx="15">
                  <c:v>1323.9944698945255</c:v>
                </c:pt>
                <c:pt idx="16">
                  <c:v>1559.0171549374827</c:v>
                </c:pt>
                <c:pt idx="17">
                  <c:v>1198.0154708848677</c:v>
                </c:pt>
                <c:pt idx="18">
                  <c:v>1203.90941945647</c:v>
                </c:pt>
                <c:pt idx="19">
                  <c:v>1458.2038044540084</c:v>
                </c:pt>
                <c:pt idx="20">
                  <c:v>1154.2034064467271</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753.88892722576929</c:v>
                </c:pt>
                <c:pt idx="1">
                  <c:v>734.19633580298967</c:v>
                </c:pt>
                <c:pt idx="2">
                  <c:v>734.83735530464867</c:v>
                </c:pt>
                <c:pt idx="3">
                  <c:v>741.96843514122554</c:v>
                </c:pt>
                <c:pt idx="4">
                  <c:v>722.21406482380087</c:v>
                </c:pt>
                <c:pt idx="5">
                  <c:v>725.39613684162509</c:v>
                </c:pt>
                <c:pt idx="6">
                  <c:v>697.65730689378745</c:v>
                </c:pt>
                <c:pt idx="7">
                  <c:v>715.427948808059</c:v>
                </c:pt>
                <c:pt idx="8">
                  <c:v>705.32879068330988</c:v>
                </c:pt>
                <c:pt idx="9">
                  <c:v>703.28318395945178</c:v>
                </c:pt>
                <c:pt idx="10">
                  <c:v>703.89642120873066</c:v>
                </c:pt>
                <c:pt idx="11">
                  <c:v>706.35780205110871</c:v>
                </c:pt>
                <c:pt idx="12">
                  <c:v>703.75467170032221</c:v>
                </c:pt>
                <c:pt idx="13">
                  <c:v>709.77345158360856</c:v>
                </c:pt>
                <c:pt idx="14">
                  <c:v>650.94229386696861</c:v>
                </c:pt>
                <c:pt idx="15">
                  <c:v>646.28409747916282</c:v>
                </c:pt>
                <c:pt idx="16">
                  <c:v>630.94600640095882</c:v>
                </c:pt>
                <c:pt idx="17">
                  <c:v>657.56142106420043</c:v>
                </c:pt>
                <c:pt idx="18">
                  <c:v>649.68124818192473</c:v>
                </c:pt>
                <c:pt idx="19">
                  <c:v>643.20044992954843</c:v>
                </c:pt>
                <c:pt idx="20">
                  <c:v>638.50855712481984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18.728115283954708</c:v>
                </c:pt>
                <c:pt idx="12">
                  <c:v>20.936248777999261</c:v>
                </c:pt>
                <c:pt idx="13">
                  <c:v>27.261824793089815</c:v>
                </c:pt>
                <c:pt idx="14">
                  <c:v>124.46401496211136</c:v>
                </c:pt>
                <c:pt idx="15">
                  <c:v>162.87115870264103</c:v>
                </c:pt>
                <c:pt idx="16">
                  <c:v>311.87422342205252</c:v>
                </c:pt>
                <c:pt idx="17">
                  <c:v>311.87422342205252</c:v>
                </c:pt>
                <c:pt idx="18">
                  <c:v>317.78329878359676</c:v>
                </c:pt>
                <c:pt idx="19">
                  <c:v>355.11805649806757</c:v>
                </c:pt>
                <c:pt idx="20">
                  <c:v>355.11805649806757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1.99659024500941</c:v>
                </c:pt>
                <c:pt idx="2">
                  <c:v>12.482377544488816</c:v>
                </c:pt>
                <c:pt idx="3">
                  <c:v>38.915376658605098</c:v>
                </c:pt>
                <c:pt idx="4">
                  <c:v>0</c:v>
                </c:pt>
                <c:pt idx="5">
                  <c:v>0</c:v>
                </c:pt>
                <c:pt idx="6">
                  <c:v>0</c:v>
                </c:pt>
                <c:pt idx="7">
                  <c:v>48.835657977130843</c:v>
                </c:pt>
                <c:pt idx="8">
                  <c:v>10.134255338538363</c:v>
                </c:pt>
                <c:pt idx="9">
                  <c:v>0</c:v>
                </c:pt>
                <c:pt idx="10">
                  <c:v>11.974115450912718</c:v>
                </c:pt>
                <c:pt idx="11">
                  <c:v>1.8652327458406501</c:v>
                </c:pt>
                <c:pt idx="12">
                  <c:v>9.0439837018998581</c:v>
                </c:pt>
                <c:pt idx="13">
                  <c:v>36.874439283153322</c:v>
                </c:pt>
                <c:pt idx="14">
                  <c:v>22.890396246841828</c:v>
                </c:pt>
                <c:pt idx="15">
                  <c:v>26.039950376529919</c:v>
                </c:pt>
                <c:pt idx="16">
                  <c:v>11.085859787497951</c:v>
                </c:pt>
                <c:pt idx="17">
                  <c:v>0</c:v>
                </c:pt>
                <c:pt idx="18">
                  <c:v>1.79867121308495</c:v>
                </c:pt>
                <c:pt idx="19">
                  <c:v>60.541616291139903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323.58646895999993</c:v>
                </c:pt>
                <c:pt idx="18">
                  <c:v>323.58646895999993</c:v>
                </c:pt>
                <c:pt idx="19">
                  <c:v>323.58646895999993</c:v>
                </c:pt>
                <c:pt idx="20">
                  <c:v>323.58646895999993</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662.82654278152711</c:v>
                </c:pt>
                <c:pt idx="7">
                  <c:v>736.43644643022708</c:v>
                </c:pt>
                <c:pt idx="8">
                  <c:v>881.57659412122723</c:v>
                </c:pt>
                <c:pt idx="9">
                  <c:v>923.86305592242729</c:v>
                </c:pt>
                <c:pt idx="10">
                  <c:v>1192.043467905527</c:v>
                </c:pt>
                <c:pt idx="11">
                  <c:v>1260.517968424127</c:v>
                </c:pt>
                <c:pt idx="12">
                  <c:v>1684.7316868248281</c:v>
                </c:pt>
                <c:pt idx="13">
                  <c:v>2260.2277505728284</c:v>
                </c:pt>
                <c:pt idx="14">
                  <c:v>2793.3984890904276</c:v>
                </c:pt>
                <c:pt idx="15">
                  <c:v>2880.3416486165279</c:v>
                </c:pt>
                <c:pt idx="16">
                  <c:v>2969.7839644231271</c:v>
                </c:pt>
                <c:pt idx="17">
                  <c:v>4206.6910627892285</c:v>
                </c:pt>
                <c:pt idx="18">
                  <c:v>4325.851928292027</c:v>
                </c:pt>
                <c:pt idx="19">
                  <c:v>4389.9269261807276</c:v>
                </c:pt>
                <c:pt idx="20">
                  <c:v>6960.2579493171261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216.76069283999999</c:v>
                </c:pt>
                <c:pt idx="7">
                  <c:v>737.29210183000009</c:v>
                </c:pt>
                <c:pt idx="8">
                  <c:v>737.29210183000009</c:v>
                </c:pt>
                <c:pt idx="9">
                  <c:v>737.29210183000009</c:v>
                </c:pt>
                <c:pt idx="10">
                  <c:v>769.61851390000004</c:v>
                </c:pt>
                <c:pt idx="11">
                  <c:v>769.61851390000004</c:v>
                </c:pt>
                <c:pt idx="12">
                  <c:v>1139.2478012300001</c:v>
                </c:pt>
                <c:pt idx="13">
                  <c:v>1952.0144578000002</c:v>
                </c:pt>
                <c:pt idx="14">
                  <c:v>4214.3057421100002</c:v>
                </c:pt>
                <c:pt idx="15">
                  <c:v>4214.3057421100002</c:v>
                </c:pt>
                <c:pt idx="16">
                  <c:v>5077.1975311699998</c:v>
                </c:pt>
                <c:pt idx="17">
                  <c:v>5524.4977105099997</c:v>
                </c:pt>
                <c:pt idx="18">
                  <c:v>5524.4977105099997</c:v>
                </c:pt>
                <c:pt idx="19">
                  <c:v>5549.9984922600006</c:v>
                </c:pt>
                <c:pt idx="20">
                  <c:v>5549.9984922600006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2168.5839130200002</c:v>
                </c:pt>
                <c:pt idx="17">
                  <c:v>2315.53695647</c:v>
                </c:pt>
                <c:pt idx="18">
                  <c:v>2315.53695647</c:v>
                </c:pt>
                <c:pt idx="19">
                  <c:v>2315.53695647</c:v>
                </c:pt>
                <c:pt idx="20">
                  <c:v>2315.53695647</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96130.494866372261</c:v>
                </c:pt>
                <c:pt idx="1">
                  <c:v>81602.398118767393</c:v>
                </c:pt>
                <c:pt idx="2">
                  <c:v>33614.180462188473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30003.415493704633</c:v>
                </c:pt>
                <c:pt idx="1">
                  <c:v>22455.938275597258</c:v>
                </c:pt>
                <c:pt idx="2">
                  <c:v>22341.530451111095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3098.2354589753577</c:v>
                </c:pt>
                <c:pt idx="1">
                  <c:v>1894.3669944639473</c:v>
                </c:pt>
                <c:pt idx="2">
                  <c:v>2859.3684306701689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87.045642001110025</c:v>
                </c:pt>
                <c:pt idx="1">
                  <c:v>71.997925344859723</c:v>
                </c:pt>
                <c:pt idx="2">
                  <c:v>293.18037884405578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15914.124749661049</c:v>
                </c:pt>
                <c:pt idx="1">
                  <c:v>15457.944402974877</c:v>
                </c:pt>
                <c:pt idx="2">
                  <c:v>15534.517774857462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140.74298283386966</c:v>
                </c:pt>
                <c:pt idx="1">
                  <c:v>3956.0887681807394</c:v>
                </c:pt>
                <c:pt idx="2">
                  <c:v>18467.167294297742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2.8553906403945439</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28968.784643858558</c:v>
                </c:pt>
                <c:pt idx="1">
                  <c:v>44811.413206814796</c:v>
                </c:pt>
                <c:pt idx="2">
                  <c:v>84012.209017116882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19559.170447901659</c:v>
                </c:pt>
                <c:pt idx="2">
                  <c:v>47243.471695295208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496859381484561"/>
        </c:manualLayout>
      </c:layout>
      <c:lineChart>
        <c:grouping val="standard"/>
        <c:varyColors val="0"/>
        <c:ser>
          <c:idx val="0"/>
          <c:order val="0"/>
          <c:tx>
            <c:strRef>
              <c:f>'Comparison 1 vs 2'!$H$148</c:f>
              <c:strCache>
                <c:ptCount val="1"/>
                <c:pt idx="0">
                  <c:v>Central with updated demand and early coal closure (Early VNI West)</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125.07327468412248</c:v>
                </c:pt>
                <c:pt idx="1">
                  <c:v>125.0986876884667</c:v>
                </c:pt>
                <c:pt idx="2">
                  <c:v>124.84608051350119</c:v>
                </c:pt>
                <c:pt idx="3">
                  <c:v>120.8708242627158</c:v>
                </c:pt>
                <c:pt idx="4">
                  <c:v>119.60063280631296</c:v>
                </c:pt>
                <c:pt idx="5">
                  <c:v>115.0586238582209</c:v>
                </c:pt>
                <c:pt idx="6">
                  <c:v>114.851722146591</c:v>
                </c:pt>
                <c:pt idx="7">
                  <c:v>103.37625779032132</c:v>
                </c:pt>
                <c:pt idx="8">
                  <c:v>102.38379420550069</c:v>
                </c:pt>
                <c:pt idx="9">
                  <c:v>106.80257679452724</c:v>
                </c:pt>
                <c:pt idx="10">
                  <c:v>98.660594868148635</c:v>
                </c:pt>
                <c:pt idx="11">
                  <c:v>93.034713642201353</c:v>
                </c:pt>
                <c:pt idx="12">
                  <c:v>93.56667317253445</c:v>
                </c:pt>
                <c:pt idx="13">
                  <c:v>92.485546386792024</c:v>
                </c:pt>
                <c:pt idx="14">
                  <c:v>69.49738500673844</c:v>
                </c:pt>
                <c:pt idx="15">
                  <c:v>64.241130582227072</c:v>
                </c:pt>
                <c:pt idx="16">
                  <c:v>59.36569208744109</c:v>
                </c:pt>
                <c:pt idx="17">
                  <c:v>58.400446076006261</c:v>
                </c:pt>
                <c:pt idx="18">
                  <c:v>59.494155646016672</c:v>
                </c:pt>
                <c:pt idx="19">
                  <c:v>58.94771117026108</c:v>
                </c:pt>
                <c:pt idx="20">
                  <c:v>56.831552729378153</c:v>
                </c:pt>
              </c:numCache>
            </c:numRef>
          </c:val>
          <c:smooth val="1"/>
          <c:extLst>
            <c:ext xmlns:c16="http://schemas.microsoft.com/office/drawing/2014/chart" uri="{C3380CC4-5D6E-409C-BE32-E72D297353CC}">
              <c16:uniqueId val="{00000001-FD67-43BF-BC58-FD1FB0DF0632}"/>
            </c:ext>
          </c:extLst>
        </c:ser>
        <c:ser>
          <c:idx val="1"/>
          <c:order val="1"/>
          <c:tx>
            <c:strRef>
              <c:f>'Comparison 1 vs 2'!$H$149</c:f>
              <c:strCache>
                <c:ptCount val="1"/>
                <c:pt idx="0">
                  <c:v>Central with updated demand and early coal closure (Late VNI West)</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125.07327468412208</c:v>
                </c:pt>
                <c:pt idx="1">
                  <c:v>125.0986876884661</c:v>
                </c:pt>
                <c:pt idx="2">
                  <c:v>124.8460805135017</c:v>
                </c:pt>
                <c:pt idx="3">
                  <c:v>120.87082426271562</c:v>
                </c:pt>
                <c:pt idx="4">
                  <c:v>119.60063280631255</c:v>
                </c:pt>
                <c:pt idx="5">
                  <c:v>115.05883768489035</c:v>
                </c:pt>
                <c:pt idx="6">
                  <c:v>114.16627710769603</c:v>
                </c:pt>
                <c:pt idx="7">
                  <c:v>102.61081480506921</c:v>
                </c:pt>
                <c:pt idx="8">
                  <c:v>101.5928914690641</c:v>
                </c:pt>
                <c:pt idx="9">
                  <c:v>106.39325435356518</c:v>
                </c:pt>
                <c:pt idx="10">
                  <c:v>100.06879373695172</c:v>
                </c:pt>
                <c:pt idx="11">
                  <c:v>92.496046924835952</c:v>
                </c:pt>
                <c:pt idx="12">
                  <c:v>93.574271144470956</c:v>
                </c:pt>
                <c:pt idx="13">
                  <c:v>91.640514660120175</c:v>
                </c:pt>
                <c:pt idx="14">
                  <c:v>69.529770432458889</c:v>
                </c:pt>
                <c:pt idx="15">
                  <c:v>64.437558345920863</c:v>
                </c:pt>
                <c:pt idx="16">
                  <c:v>59.242832606199926</c:v>
                </c:pt>
                <c:pt idx="17">
                  <c:v>58.4684847511909</c:v>
                </c:pt>
                <c:pt idx="18">
                  <c:v>59.655979768900686</c:v>
                </c:pt>
                <c:pt idx="19">
                  <c:v>58.985307480582527</c:v>
                </c:pt>
                <c:pt idx="20">
                  <c:v>56.804671817954144</c:v>
                </c:pt>
              </c:numCache>
            </c:numRef>
          </c:val>
          <c:smooth val="1"/>
          <c:extLst>
            <c:ext xmlns:c16="http://schemas.microsoft.com/office/drawing/2014/chart" uri="{C3380CC4-5D6E-409C-BE32-E72D297353CC}">
              <c16:uniqueId val="{00000002-FD67-43BF-BC58-FD1FB0DF0632}"/>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-7.9012352216523141E-12</c:v>
                </c:pt>
                <c:pt idx="1">
                  <c:v>2.1032064978498966E-12</c:v>
                </c:pt>
                <c:pt idx="2">
                  <c:v>0</c:v>
                </c:pt>
                <c:pt idx="3">
                  <c:v>2.0747847884194925E-12</c:v>
                </c:pt>
                <c:pt idx="4">
                  <c:v>3.979039320256561E-13</c:v>
                </c:pt>
                <c:pt idx="5">
                  <c:v>0.22084118479943982</c:v>
                </c:pt>
                <c:pt idx="6">
                  <c:v>-206.55092495920695</c:v>
                </c:pt>
                <c:pt idx="7">
                  <c:v>-176.8758472980976</c:v>
                </c:pt>
                <c:pt idx="8">
                  <c:v>-164.46943279870095</c:v>
                </c:pt>
                <c:pt idx="9">
                  <c:v>-193.52052326878754</c:v>
                </c:pt>
                <c:pt idx="10">
                  <c:v>37.183807576129425</c:v>
                </c:pt>
                <c:pt idx="11">
                  <c:v>46.562314443912101</c:v>
                </c:pt>
                <c:pt idx="12">
                  <c:v>-120.13382499635259</c:v>
                </c:pt>
                <c:pt idx="13">
                  <c:v>-356.24828337976351</c:v>
                </c:pt>
                <c:pt idx="14">
                  <c:v>40.758427208876356</c:v>
                </c:pt>
                <c:pt idx="15">
                  <c:v>37.58755064300658</c:v>
                </c:pt>
                <c:pt idx="16">
                  <c:v>35.075596786429742</c:v>
                </c:pt>
                <c:pt idx="17">
                  <c:v>274.93577254519641</c:v>
                </c:pt>
                <c:pt idx="18">
                  <c:v>253.54981686155998</c:v>
                </c:pt>
                <c:pt idx="19">
                  <c:v>240.21688678876853</c:v>
                </c:pt>
                <c:pt idx="20">
                  <c:v>178.38536797921415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0</c:v>
                </c:pt>
                <c:pt idx="1">
                  <c:v>0</c:v>
                </c:pt>
                <c:pt idx="2">
                  <c:v>3.3395508580724709E-13</c:v>
                </c:pt>
                <c:pt idx="3">
                  <c:v>3.5527136788005009E-13</c:v>
                </c:pt>
                <c:pt idx="4">
                  <c:v>-3.2684965844964609E-13</c:v>
                </c:pt>
                <c:pt idx="5">
                  <c:v>-7.1054273576010019E-13</c:v>
                </c:pt>
                <c:pt idx="6">
                  <c:v>-303.56091700373588</c:v>
                </c:pt>
                <c:pt idx="7">
                  <c:v>-1159.7039680056894</c:v>
                </c:pt>
                <c:pt idx="8">
                  <c:v>-1145.8231933832226</c:v>
                </c:pt>
                <c:pt idx="9">
                  <c:v>-1161.9773467918376</c:v>
                </c:pt>
                <c:pt idx="10">
                  <c:v>-1147.3944797865527</c:v>
                </c:pt>
                <c:pt idx="11">
                  <c:v>-1384.4145818073703</c:v>
                </c:pt>
                <c:pt idx="12">
                  <c:v>-1191.7394334894366</c:v>
                </c:pt>
                <c:pt idx="13">
                  <c:v>-546.20023468110503</c:v>
                </c:pt>
                <c:pt idx="14">
                  <c:v>-885.00657838854295</c:v>
                </c:pt>
                <c:pt idx="15">
                  <c:v>-905.76612970244423</c:v>
                </c:pt>
                <c:pt idx="16">
                  <c:v>-1209.0301011622068</c:v>
                </c:pt>
                <c:pt idx="17">
                  <c:v>-1400.8088851718658</c:v>
                </c:pt>
                <c:pt idx="18">
                  <c:v>-1368.2514072350386</c:v>
                </c:pt>
                <c:pt idx="19">
                  <c:v>-1259.8748516934775</c:v>
                </c:pt>
                <c:pt idx="20">
                  <c:v>-1302.9665179640342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0</c:v>
                </c:pt>
                <c:pt idx="4">
                  <c:v>2.3874235921539366E-12</c:v>
                </c:pt>
                <c:pt idx="5">
                  <c:v>-2.5011104298755527E-12</c:v>
                </c:pt>
                <c:pt idx="6">
                  <c:v>114.3726662304025</c:v>
                </c:pt>
                <c:pt idx="7">
                  <c:v>384.16394888331945</c:v>
                </c:pt>
                <c:pt idx="8">
                  <c:v>696.86319601051457</c:v>
                </c:pt>
                <c:pt idx="9">
                  <c:v>-10.352148010738347</c:v>
                </c:pt>
                <c:pt idx="10">
                  <c:v>210.96795178655839</c:v>
                </c:pt>
                <c:pt idx="11">
                  <c:v>-11.329610414053604</c:v>
                </c:pt>
                <c:pt idx="12">
                  <c:v>83.246739873215574</c:v>
                </c:pt>
                <c:pt idx="13">
                  <c:v>117.03308295547595</c:v>
                </c:pt>
                <c:pt idx="14">
                  <c:v>47.450692415853155</c:v>
                </c:pt>
                <c:pt idx="15">
                  <c:v>82.575792058200022</c:v>
                </c:pt>
                <c:pt idx="16">
                  <c:v>279.87311045740898</c:v>
                </c:pt>
                <c:pt idx="17">
                  <c:v>565.18487912044566</c:v>
                </c:pt>
                <c:pt idx="18">
                  <c:v>609.01180010094549</c:v>
                </c:pt>
                <c:pt idx="19">
                  <c:v>580.50502905074381</c:v>
                </c:pt>
                <c:pt idx="20">
                  <c:v>609.94159972696707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3.92901711165905E-10</c:v>
                </c:pt>
                <c:pt idx="1">
                  <c:v>-2974.668375088615</c:v>
                </c:pt>
                <c:pt idx="2">
                  <c:v>66.086907752200204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7.7488948591053486E-10</c:v>
                </c:pt>
                <c:pt idx="1">
                  <c:v>1103.850220593311</c:v>
                </c:pt>
                <c:pt idx="2">
                  <c:v>-40.406084674370504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1.0004441719502211E-11</c:v>
                </c:pt>
                <c:pt idx="1">
                  <c:v>-2.7925562264304062</c:v>
                </c:pt>
                <c:pt idx="2">
                  <c:v>-4.8431227805253911</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5.8187856000838707</c:v>
                </c:pt>
                <c:pt idx="2">
                  <c:v>26.043122626247566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-1.8189894035458565E-11</c:v>
                </c:pt>
                <c:pt idx="1">
                  <c:v>370.91219673901287</c:v>
                </c:pt>
                <c:pt idx="2">
                  <c:v>10.234398994989533</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-7.8443918027915061E-12</c:v>
                </c:pt>
                <c:pt idx="1">
                  <c:v>-899.24272042386474</c:v>
                </c:pt>
                <c:pt idx="2">
                  <c:v>-514.63955025785617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0</c:v>
                </c:pt>
                <c:pt idx="1">
                  <c:v>1147.6171093185185</c:v>
                </c:pt>
                <c:pt idx="2">
                  <c:v>830.14823852172412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724.51091322057619</c:v>
                </c:pt>
                <c:pt idx="2">
                  <c:v>-962.38619820554595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-384.47686870000007</c:v>
                </c:pt>
                <c:pt idx="7">
                  <c:v>-384.47686869999995</c:v>
                </c:pt>
                <c:pt idx="8">
                  <c:v>-384.47686870000007</c:v>
                </c:pt>
                <c:pt idx="9">
                  <c:v>-384.47686869999995</c:v>
                </c:pt>
                <c:pt idx="10">
                  <c:v>104.59587634000013</c:v>
                </c:pt>
                <c:pt idx="11">
                  <c:v>104.5958763399999</c:v>
                </c:pt>
                <c:pt idx="12">
                  <c:v>-256.86409166000021</c:v>
                </c:pt>
                <c:pt idx="13">
                  <c:v>-727.33938815999954</c:v>
                </c:pt>
                <c:pt idx="14">
                  <c:v>65.349741840000206</c:v>
                </c:pt>
                <c:pt idx="15">
                  <c:v>65.349741839999297</c:v>
                </c:pt>
                <c:pt idx="16">
                  <c:v>65.349741840000206</c:v>
                </c:pt>
                <c:pt idx="17">
                  <c:v>517.35240190999957</c:v>
                </c:pt>
                <c:pt idx="18">
                  <c:v>517.35240191000048</c:v>
                </c:pt>
                <c:pt idx="19">
                  <c:v>517.35240191000048</c:v>
                </c:pt>
                <c:pt idx="20">
                  <c:v>425.98047558000053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-196.76069284000005</c:v>
                </c:pt>
                <c:pt idx="7">
                  <c:v>-717.29210182999987</c:v>
                </c:pt>
                <c:pt idx="8">
                  <c:v>-717.29210182999987</c:v>
                </c:pt>
                <c:pt idx="9">
                  <c:v>-717.29210182999987</c:v>
                </c:pt>
                <c:pt idx="10">
                  <c:v>-623.22756752999987</c:v>
                </c:pt>
                <c:pt idx="11">
                  <c:v>-623.22756752999987</c:v>
                </c:pt>
                <c:pt idx="12">
                  <c:v>-662.63904411999965</c:v>
                </c:pt>
                <c:pt idx="13">
                  <c:v>-127.29951001999962</c:v>
                </c:pt>
                <c:pt idx="14">
                  <c:v>-205.03248920999977</c:v>
                </c:pt>
                <c:pt idx="15">
                  <c:v>-205.03248920999977</c:v>
                </c:pt>
                <c:pt idx="16">
                  <c:v>-533.27674406000006</c:v>
                </c:pt>
                <c:pt idx="17">
                  <c:v>-635.85962560000007</c:v>
                </c:pt>
                <c:pt idx="18">
                  <c:v>-635.85962560000007</c:v>
                </c:pt>
                <c:pt idx="19">
                  <c:v>-561.35387771000023</c:v>
                </c:pt>
                <c:pt idx="20">
                  <c:v>-561.35387771000023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101.15843769999992</c:v>
                </c:pt>
                <c:pt idx="17">
                  <c:v>216.76808079000011</c:v>
                </c:pt>
                <c:pt idx="18">
                  <c:v>216.76808079000011</c:v>
                </c:pt>
                <c:pt idx="19">
                  <c:v>216.76808079000011</c:v>
                </c:pt>
                <c:pt idx="20">
                  <c:v>216.76808079000011</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-119.88713814000039</c:v>
                </c:pt>
                <c:pt idx="18">
                  <c:v>-119.88713814000039</c:v>
                </c:pt>
                <c:pt idx="19">
                  <c:v>-119.88713814000039</c:v>
                </c:pt>
                <c:pt idx="20">
                  <c:v>-119.88713814000039</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-581.23756154000012</c:v>
                </c:pt>
                <c:pt idx="7">
                  <c:v>-1101.7689705299999</c:v>
                </c:pt>
                <c:pt idx="8">
                  <c:v>-1101.7689705300008</c:v>
                </c:pt>
                <c:pt idx="9">
                  <c:v>-1101.7689705299995</c:v>
                </c:pt>
                <c:pt idx="10">
                  <c:v>-518.63169119000031</c:v>
                </c:pt>
                <c:pt idx="11">
                  <c:v>-518.6316911899994</c:v>
                </c:pt>
                <c:pt idx="12">
                  <c:v>-919.50313577999987</c:v>
                </c:pt>
                <c:pt idx="13">
                  <c:v>-854.63889818000007</c:v>
                </c:pt>
                <c:pt idx="14">
                  <c:v>-139.6827473700032</c:v>
                </c:pt>
                <c:pt idx="15">
                  <c:v>-139.68274736999956</c:v>
                </c:pt>
                <c:pt idx="16">
                  <c:v>-366.76856451999811</c:v>
                </c:pt>
                <c:pt idx="17">
                  <c:v>98.260857100000067</c:v>
                </c:pt>
                <c:pt idx="18">
                  <c:v>98.260857100001886</c:v>
                </c:pt>
                <c:pt idx="19">
                  <c:v>172.76660498999991</c:v>
                </c:pt>
                <c:pt idx="20">
                  <c:v>81.394678660002683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-39.808545920001052</c:v>
                </c:pt>
                <c:pt idx="7">
                  <c:v>-39.808545920001052</c:v>
                </c:pt>
                <c:pt idx="8">
                  <c:v>-39.808545920001052</c:v>
                </c:pt>
                <c:pt idx="9">
                  <c:v>89.560212279999178</c:v>
                </c:pt>
                <c:pt idx="10">
                  <c:v>398.67884629999935</c:v>
                </c:pt>
                <c:pt idx="11">
                  <c:v>311.87321200000042</c:v>
                </c:pt>
                <c:pt idx="12">
                  <c:v>293.31310135999956</c:v>
                </c:pt>
                <c:pt idx="13">
                  <c:v>82.664194799999677</c:v>
                </c:pt>
                <c:pt idx="14">
                  <c:v>307.7368485099978</c:v>
                </c:pt>
                <c:pt idx="15">
                  <c:v>429.69815332000144</c:v>
                </c:pt>
                <c:pt idx="16">
                  <c:v>198.72835409999607</c:v>
                </c:pt>
                <c:pt idx="17">
                  <c:v>216.51354955999705</c:v>
                </c:pt>
                <c:pt idx="18">
                  <c:v>469.73749397000211</c:v>
                </c:pt>
                <c:pt idx="19">
                  <c:v>267.12358255000072</c:v>
                </c:pt>
                <c:pt idx="20">
                  <c:v>267.12358255000072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-184.17779756999971</c:v>
                </c:pt>
                <c:pt idx="7">
                  <c:v>-184.17779756999971</c:v>
                </c:pt>
                <c:pt idx="8">
                  <c:v>-184.17779756999971</c:v>
                </c:pt>
                <c:pt idx="9">
                  <c:v>-110.76865691000057</c:v>
                </c:pt>
                <c:pt idx="10">
                  <c:v>286.04049665000002</c:v>
                </c:pt>
                <c:pt idx="11">
                  <c:v>-783.97983467999984</c:v>
                </c:pt>
                <c:pt idx="12">
                  <c:v>-376.79434982999737</c:v>
                </c:pt>
                <c:pt idx="13">
                  <c:v>-318.96903758999724</c:v>
                </c:pt>
                <c:pt idx="14">
                  <c:v>-420.44386425000266</c:v>
                </c:pt>
                <c:pt idx="15">
                  <c:v>-457.12028025000291</c:v>
                </c:pt>
                <c:pt idx="16">
                  <c:v>-293.40512377000232</c:v>
                </c:pt>
                <c:pt idx="17">
                  <c:v>-293.40512377000232</c:v>
                </c:pt>
                <c:pt idx="18">
                  <c:v>-568.16827641000054</c:v>
                </c:pt>
                <c:pt idx="19">
                  <c:v>-376.01337582999986</c:v>
                </c:pt>
                <c:pt idx="20">
                  <c:v>-376.01337582999986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-581.23756154000012</c:v>
                </c:pt>
                <c:pt idx="7">
                  <c:v>-1101.7689705299999</c:v>
                </c:pt>
                <c:pt idx="8">
                  <c:v>-1101.7689705300008</c:v>
                </c:pt>
                <c:pt idx="9">
                  <c:v>-1101.7689705299995</c:v>
                </c:pt>
                <c:pt idx="10">
                  <c:v>-518.63169119000031</c:v>
                </c:pt>
                <c:pt idx="11">
                  <c:v>-518.6316911899994</c:v>
                </c:pt>
                <c:pt idx="12">
                  <c:v>-919.50313577999987</c:v>
                </c:pt>
                <c:pt idx="13">
                  <c:v>-854.63889818000007</c:v>
                </c:pt>
                <c:pt idx="14">
                  <c:v>-139.6827473700032</c:v>
                </c:pt>
                <c:pt idx="15">
                  <c:v>-139.68274736999956</c:v>
                </c:pt>
                <c:pt idx="16">
                  <c:v>-366.76856451999811</c:v>
                </c:pt>
                <c:pt idx="17">
                  <c:v>-21.626281040000322</c:v>
                </c:pt>
                <c:pt idx="18">
                  <c:v>-21.626281039998503</c:v>
                </c:pt>
                <c:pt idx="19">
                  <c:v>52.879466849999517</c:v>
                </c:pt>
                <c:pt idx="20">
                  <c:v>-38.492459479997706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3.92901711165905E-10</c:v>
                </c:pt>
                <c:pt idx="1">
                  <c:v>1.7462298274040222E-10</c:v>
                </c:pt>
                <c:pt idx="2">
                  <c:v>-5.5297277867794037E-10</c:v>
                </c:pt>
                <c:pt idx="3">
                  <c:v>3.2014213502407074E-10</c:v>
                </c:pt>
                <c:pt idx="4">
                  <c:v>-3.3469405025243759E-10</c:v>
                </c:pt>
                <c:pt idx="5">
                  <c:v>-0.23493743003928103</c:v>
                </c:pt>
                <c:pt idx="6">
                  <c:v>-224.83955568508827</c:v>
                </c:pt>
                <c:pt idx="7">
                  <c:v>-318.7826222757285</c:v>
                </c:pt>
                <c:pt idx="8">
                  <c:v>45.631596699371585</c:v>
                </c:pt>
                <c:pt idx="9">
                  <c:v>-302.38790518816677</c:v>
                </c:pt>
                <c:pt idx="10">
                  <c:v>-2974.668375088615</c:v>
                </c:pt>
                <c:pt idx="11">
                  <c:v>-752.9661668944027</c:v>
                </c:pt>
                <c:pt idx="12">
                  <c:v>-1002.3831196129468</c:v>
                </c:pt>
                <c:pt idx="13">
                  <c:v>-352.28604454747983</c:v>
                </c:pt>
                <c:pt idx="14">
                  <c:v>39.926519280503271</c:v>
                </c:pt>
                <c:pt idx="15">
                  <c:v>-165.15032781974151</c:v>
                </c:pt>
                <c:pt idx="16">
                  <c:v>15.140162615629379</c:v>
                </c:pt>
                <c:pt idx="17">
                  <c:v>25.176668163949216</c:v>
                </c:pt>
                <c:pt idx="18">
                  <c:v>55.623375644878251</c:v>
                </c:pt>
                <c:pt idx="19">
                  <c:v>2.4493083500128705</c:v>
                </c:pt>
                <c:pt idx="20">
                  <c:v>66.086907752200204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7.7488948591053486E-10</c:v>
                </c:pt>
                <c:pt idx="1">
                  <c:v>5.9662852436304092E-10</c:v>
                </c:pt>
                <c:pt idx="2">
                  <c:v>-2.9103830456733704E-10</c:v>
                </c:pt>
                <c:pt idx="3">
                  <c:v>1.3969838619232178E-9</c:v>
                </c:pt>
                <c:pt idx="4">
                  <c:v>1.0440999176353216E-9</c:v>
                </c:pt>
                <c:pt idx="5">
                  <c:v>9.5678842626512051E-10</c:v>
                </c:pt>
                <c:pt idx="6">
                  <c:v>777.9049239926353</c:v>
                </c:pt>
                <c:pt idx="7">
                  <c:v>904.93419064848422</c:v>
                </c:pt>
                <c:pt idx="8">
                  <c:v>644.15738506599519</c:v>
                </c:pt>
                <c:pt idx="9">
                  <c:v>580.67348893220333</c:v>
                </c:pt>
                <c:pt idx="10">
                  <c:v>1103.850220593311</c:v>
                </c:pt>
                <c:pt idx="11">
                  <c:v>674.21551237250605</c:v>
                </c:pt>
                <c:pt idx="12">
                  <c:v>485.11608572105979</c:v>
                </c:pt>
                <c:pt idx="13">
                  <c:v>857.51056241523474</c:v>
                </c:pt>
                <c:pt idx="14">
                  <c:v>-117.99809711891066</c:v>
                </c:pt>
                <c:pt idx="15">
                  <c:v>-131.31181796248711</c:v>
                </c:pt>
                <c:pt idx="16">
                  <c:v>-155.14597535638677</c:v>
                </c:pt>
                <c:pt idx="17">
                  <c:v>-119.3035859815609</c:v>
                </c:pt>
                <c:pt idx="18">
                  <c:v>-121.47887357858781</c:v>
                </c:pt>
                <c:pt idx="19">
                  <c:v>-50.002168881579564</c:v>
                </c:pt>
                <c:pt idx="20">
                  <c:v>-40.406084674370504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1.0004441719502211E-11</c:v>
                </c:pt>
                <c:pt idx="1">
                  <c:v>8.1854523159563541E-12</c:v>
                </c:pt>
                <c:pt idx="2">
                  <c:v>0</c:v>
                </c:pt>
                <c:pt idx="3">
                  <c:v>-2.5011104298755527E-12</c:v>
                </c:pt>
                <c:pt idx="4">
                  <c:v>0</c:v>
                </c:pt>
                <c:pt idx="5">
                  <c:v>0</c:v>
                </c:pt>
                <c:pt idx="6">
                  <c:v>-6.076386439262933</c:v>
                </c:pt>
                <c:pt idx="7">
                  <c:v>2.6008629391135401</c:v>
                </c:pt>
                <c:pt idx="8">
                  <c:v>0.10746138708168473</c:v>
                </c:pt>
                <c:pt idx="9">
                  <c:v>9.2133875739073119</c:v>
                </c:pt>
                <c:pt idx="10">
                  <c:v>-2.7925562264304062</c:v>
                </c:pt>
                <c:pt idx="11">
                  <c:v>888.64903332064523</c:v>
                </c:pt>
                <c:pt idx="12">
                  <c:v>642.63598877339973</c:v>
                </c:pt>
                <c:pt idx="13">
                  <c:v>296.6548482024059</c:v>
                </c:pt>
                <c:pt idx="14">
                  <c:v>82.732039398374582</c:v>
                </c:pt>
                <c:pt idx="15">
                  <c:v>185.2608155943617</c:v>
                </c:pt>
                <c:pt idx="16">
                  <c:v>225.0945368710909</c:v>
                </c:pt>
                <c:pt idx="17">
                  <c:v>64.400806420823301</c:v>
                </c:pt>
                <c:pt idx="18">
                  <c:v>-172.75941498889233</c:v>
                </c:pt>
                <c:pt idx="19">
                  <c:v>31.28785451447493</c:v>
                </c:pt>
                <c:pt idx="20">
                  <c:v>-4.8431227805253911</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-2.1316282072803006E-13</c:v>
                </c:pt>
                <c:pt idx="2">
                  <c:v>-3.836930773104541E-13</c:v>
                </c:pt>
                <c:pt idx="3">
                  <c:v>0</c:v>
                </c:pt>
                <c:pt idx="4">
                  <c:v>2.8776980798284058E-13</c:v>
                </c:pt>
                <c:pt idx="5">
                  <c:v>1.6697754290362354E-13</c:v>
                </c:pt>
                <c:pt idx="6">
                  <c:v>-18.959027801322001</c:v>
                </c:pt>
                <c:pt idx="7">
                  <c:v>8.4115324091487906</c:v>
                </c:pt>
                <c:pt idx="8">
                  <c:v>-5.5792188253884163</c:v>
                </c:pt>
                <c:pt idx="9">
                  <c:v>9.2432062504145733</c:v>
                </c:pt>
                <c:pt idx="10">
                  <c:v>5.8187856000838707</c:v>
                </c:pt>
                <c:pt idx="11">
                  <c:v>53.763165665871611</c:v>
                </c:pt>
                <c:pt idx="12">
                  <c:v>58.621582626882741</c:v>
                </c:pt>
                <c:pt idx="13">
                  <c:v>43.101525125499506</c:v>
                </c:pt>
                <c:pt idx="14">
                  <c:v>40.5743863653787</c:v>
                </c:pt>
                <c:pt idx="15">
                  <c:v>17.693797348083706</c:v>
                </c:pt>
                <c:pt idx="16">
                  <c:v>284.0264189510774</c:v>
                </c:pt>
                <c:pt idx="17">
                  <c:v>23.775542002000634</c:v>
                </c:pt>
                <c:pt idx="18">
                  <c:v>15.350743759408431</c:v>
                </c:pt>
                <c:pt idx="19">
                  <c:v>6.40197160777916</c:v>
                </c:pt>
                <c:pt idx="20">
                  <c:v>26.043122626247566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-1.8189894035458565E-11</c:v>
                </c:pt>
                <c:pt idx="1">
                  <c:v>-5.0931703299283981E-11</c:v>
                </c:pt>
                <c:pt idx="2">
                  <c:v>3.092281986027956E-11</c:v>
                </c:pt>
                <c:pt idx="3">
                  <c:v>0</c:v>
                </c:pt>
                <c:pt idx="4">
                  <c:v>0</c:v>
                </c:pt>
                <c:pt idx="5">
                  <c:v>6.3664629124104977E-11</c:v>
                </c:pt>
                <c:pt idx="6">
                  <c:v>177.27157638197059</c:v>
                </c:pt>
                <c:pt idx="7">
                  <c:v>169.15839977185533</c:v>
                </c:pt>
                <c:pt idx="8">
                  <c:v>237.34803004538117</c:v>
                </c:pt>
                <c:pt idx="9">
                  <c:v>1092.9608301236622</c:v>
                </c:pt>
                <c:pt idx="10">
                  <c:v>370.91219673901287</c:v>
                </c:pt>
                <c:pt idx="11">
                  <c:v>-13.83134162866736</c:v>
                </c:pt>
                <c:pt idx="12">
                  <c:v>112.02996372167399</c:v>
                </c:pt>
                <c:pt idx="13">
                  <c:v>292.60104261145534</c:v>
                </c:pt>
                <c:pt idx="14">
                  <c:v>100.14962107058273</c:v>
                </c:pt>
                <c:pt idx="15">
                  <c:v>5.2054546025356103</c:v>
                </c:pt>
                <c:pt idx="16">
                  <c:v>42.696766720207961</c:v>
                </c:pt>
                <c:pt idx="17">
                  <c:v>27.008915118120058</c:v>
                </c:pt>
                <c:pt idx="18">
                  <c:v>-2.9690252033087745</c:v>
                </c:pt>
                <c:pt idx="19">
                  <c:v>3.0708135743334424</c:v>
                </c:pt>
                <c:pt idx="20">
                  <c:v>10.234398994989533</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-7.8443918027915061E-12</c:v>
                </c:pt>
                <c:pt idx="1">
                  <c:v>2.1600499167107046E-12</c:v>
                </c:pt>
                <c:pt idx="2">
                  <c:v>3.4106051316484809E-13</c:v>
                </c:pt>
                <c:pt idx="3">
                  <c:v>2.4442670110147446E-12</c:v>
                </c:pt>
                <c:pt idx="4">
                  <c:v>2.6147972675971687E-12</c:v>
                </c:pt>
                <c:pt idx="5">
                  <c:v>0.22084118479642711</c:v>
                </c:pt>
                <c:pt idx="6">
                  <c:v>-395.73917573254039</c:v>
                </c:pt>
                <c:pt idx="7">
                  <c:v>-952.41586642046764</c:v>
                </c:pt>
                <c:pt idx="8">
                  <c:v>-613.42943017140942</c:v>
                </c:pt>
                <c:pt idx="9">
                  <c:v>-1365.8500180713636</c:v>
                </c:pt>
                <c:pt idx="10">
                  <c:v>-899.24272042386474</c:v>
                </c:pt>
                <c:pt idx="11">
                  <c:v>-1349.1818777775106</c:v>
                </c:pt>
                <c:pt idx="12">
                  <c:v>-1228.6265186125711</c:v>
                </c:pt>
                <c:pt idx="13">
                  <c:v>-785.41543510539304</c:v>
                </c:pt>
                <c:pt idx="14">
                  <c:v>-796.79745876382185</c:v>
                </c:pt>
                <c:pt idx="15">
                  <c:v>-785.60278700123672</c:v>
                </c:pt>
                <c:pt idx="16">
                  <c:v>-894.08139391836994</c:v>
                </c:pt>
                <c:pt idx="17">
                  <c:v>-560.68823350622733</c:v>
                </c:pt>
                <c:pt idx="18">
                  <c:v>-505.68979027253408</c:v>
                </c:pt>
                <c:pt idx="19">
                  <c:v>-439.15293585397012</c:v>
                </c:pt>
                <c:pt idx="20">
                  <c:v>-514.63955025785617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0</c:v>
                </c:pt>
                <c:pt idx="1">
                  <c:v>0</c:v>
                </c:pt>
                <c:pt idx="2">
                  <c:v>0</c:v>
                </c:pt>
                <c:pt idx="3">
                  <c:v>0</c:v>
                </c:pt>
                <c:pt idx="4">
                  <c:v>0</c:v>
                </c:pt>
                <c:pt idx="5">
                  <c:v>0</c:v>
                </c:pt>
                <c:pt idx="6">
                  <c:v>143.81763926607528</c:v>
                </c:pt>
                <c:pt idx="7">
                  <c:v>67.500149099068949</c:v>
                </c:pt>
                <c:pt idx="8">
                  <c:v>87.138087509447359</c:v>
                </c:pt>
                <c:pt idx="9">
                  <c:v>384.876151407625</c:v>
                </c:pt>
                <c:pt idx="10">
                  <c:v>1147.6171093185185</c:v>
                </c:pt>
                <c:pt idx="11">
                  <c:v>1228.0679657836736</c:v>
                </c:pt>
                <c:pt idx="12">
                  <c:v>802.69472483392019</c:v>
                </c:pt>
                <c:pt idx="13">
                  <c:v>126.21749774545606</c:v>
                </c:pt>
                <c:pt idx="14">
                  <c:v>1039.8962681934354</c:v>
                </c:pt>
                <c:pt idx="15">
                  <c:v>1190.7393510765978</c:v>
                </c:pt>
                <c:pt idx="16">
                  <c:v>271.80379713774892</c:v>
                </c:pt>
                <c:pt idx="17">
                  <c:v>564.26853715961624</c:v>
                </c:pt>
                <c:pt idx="18">
                  <c:v>1509.9022399376699</c:v>
                </c:pt>
                <c:pt idx="19">
                  <c:v>867.08145425874682</c:v>
                </c:pt>
                <c:pt idx="20">
                  <c:v>830.14823852172412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0</c:v>
                </c:pt>
                <c:pt idx="5">
                  <c:v>0</c:v>
                </c:pt>
                <c:pt idx="6">
                  <c:v>-471.60406646646516</c:v>
                </c:pt>
                <c:pt idx="7">
                  <c:v>-397.01730108441552</c:v>
                </c:pt>
                <c:pt idx="8">
                  <c:v>-425.04138901901752</c:v>
                </c:pt>
                <c:pt idx="9">
                  <c:v>-213.52842819112993</c:v>
                </c:pt>
                <c:pt idx="10">
                  <c:v>724.51091322057619</c:v>
                </c:pt>
                <c:pt idx="11">
                  <c:v>-2024.6478219024175</c:v>
                </c:pt>
                <c:pt idx="12">
                  <c:v>-951.42520584599697</c:v>
                </c:pt>
                <c:pt idx="13">
                  <c:v>-691.69196172150259</c:v>
                </c:pt>
                <c:pt idx="14">
                  <c:v>-1074.6993011554368</c:v>
                </c:pt>
                <c:pt idx="15">
                  <c:v>-1161.5628315797148</c:v>
                </c:pt>
                <c:pt idx="16">
                  <c:v>-724.86507446089672</c:v>
                </c:pt>
                <c:pt idx="17">
                  <c:v>-613.29603920695081</c:v>
                </c:pt>
                <c:pt idx="18">
                  <c:v>-1319.1607139956905</c:v>
                </c:pt>
                <c:pt idx="19">
                  <c:v>-896.58385484287282</c:v>
                </c:pt>
                <c:pt idx="20">
                  <c:v>-962.38619820554595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-9.6918029157677665E-12</c:v>
                </c:pt>
                <c:pt idx="1">
                  <c:v>2.6147972675971687E-12</c:v>
                </c:pt>
                <c:pt idx="2">
                  <c:v>-7.9580786405131221E-13</c:v>
                </c:pt>
                <c:pt idx="3">
                  <c:v>3.2969182939268649E-12</c:v>
                </c:pt>
                <c:pt idx="4">
                  <c:v>2.9558577807620168E-12</c:v>
                </c:pt>
                <c:pt idx="5">
                  <c:v>-5.9117155615240335E-12</c:v>
                </c:pt>
                <c:pt idx="6">
                  <c:v>-240.03476920588491</c:v>
                </c:pt>
                <c:pt idx="7">
                  <c:v>-931.50147447646805</c:v>
                </c:pt>
                <c:pt idx="8">
                  <c:v>-423.47551882521202</c:v>
                </c:pt>
                <c:pt idx="9">
                  <c:v>-264.95972493900626</c:v>
                </c:pt>
                <c:pt idx="10">
                  <c:v>-751.20221960894014</c:v>
                </c:pt>
                <c:pt idx="11">
                  <c:v>-1733.1086802004211</c:v>
                </c:pt>
                <c:pt idx="12">
                  <c:v>-1425.7459329103458</c:v>
                </c:pt>
                <c:pt idx="13">
                  <c:v>-750.58530060918383</c:v>
                </c:pt>
                <c:pt idx="14">
                  <c:v>-889.3375700241595</c:v>
                </c:pt>
                <c:pt idx="15">
                  <c:v>-944.6491454671268</c:v>
                </c:pt>
                <c:pt idx="16">
                  <c:v>-1058.3842654931977</c:v>
                </c:pt>
                <c:pt idx="17">
                  <c:v>-669.65467779311439</c:v>
                </c:pt>
                <c:pt idx="18">
                  <c:v>-633.26030748676567</c:v>
                </c:pt>
                <c:pt idx="19">
                  <c:v>-552.30356648570523</c:v>
                </c:pt>
                <c:pt idx="20">
                  <c:v>-647.09817440503684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c:v>
                </c:pt>
                <c:pt idx="5">
                  <c:v>0</c:v>
                </c:pt>
                <c:pt idx="6">
                  <c:v>-87.094701923133357</c:v>
                </c:pt>
                <c:pt idx="7">
                  <c:v>-172.72554562056746</c:v>
                </c:pt>
                <c:pt idx="8">
                  <c:v>-172.72554562057201</c:v>
                </c:pt>
                <c:pt idx="9">
                  <c:v>-150.06029233551271</c:v>
                </c:pt>
                <c:pt idx="10">
                  <c:v>-34.759277896086132</c:v>
                </c:pt>
                <c:pt idx="11">
                  <c:v>-120.66115834227548</c:v>
                </c:pt>
                <c:pt idx="12">
                  <c:v>-118.06510598565751</c:v>
                </c:pt>
                <c:pt idx="13">
                  <c:v>-109.64004372548743</c:v>
                </c:pt>
                <c:pt idx="14">
                  <c:v>-54.193850719403144</c:v>
                </c:pt>
                <c:pt idx="15">
                  <c:v>-41.254870443030541</c:v>
                </c:pt>
                <c:pt idx="16">
                  <c:v>-37.607184037304251</c:v>
                </c:pt>
                <c:pt idx="17">
                  <c:v>-13.007411850649078</c:v>
                </c:pt>
                <c:pt idx="18">
                  <c:v>1.2440595512225627</c:v>
                </c:pt>
                <c:pt idx="19">
                  <c:v>0.28907042989794718</c:v>
                </c:pt>
                <c:pt idx="20">
                  <c:v>-53.334994597792502</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0</c:v>
                </c:pt>
                <c:pt idx="4">
                  <c:v>0</c:v>
                </c:pt>
                <c:pt idx="5">
                  <c:v>0</c:v>
                </c:pt>
                <c:pt idx="6">
                  <c:v>-10.935595074315188</c:v>
                </c:pt>
                <c:pt idx="7">
                  <c:v>-19.255899035341827</c:v>
                </c:pt>
                <c:pt idx="8">
                  <c:v>-19.255899035340462</c:v>
                </c:pt>
                <c:pt idx="9">
                  <c:v>-13.533844096787561</c:v>
                </c:pt>
                <c:pt idx="10">
                  <c:v>10.927899936465565</c:v>
                </c:pt>
                <c:pt idx="11">
                  <c:v>-11.987227994477962</c:v>
                </c:pt>
                <c:pt idx="12">
                  <c:v>-8.3146146361550564</c:v>
                </c:pt>
                <c:pt idx="13">
                  <c:v>-14.019252536065778</c:v>
                </c:pt>
                <c:pt idx="14">
                  <c:v>-2.0564353641861999</c:v>
                </c:pt>
                <c:pt idx="15">
                  <c:v>2.0737623027771406</c:v>
                </c:pt>
                <c:pt idx="16">
                  <c:v>-4.246599930128923</c:v>
                </c:pt>
                <c:pt idx="17">
                  <c:v>-0.59989984383173578</c:v>
                </c:pt>
                <c:pt idx="18">
                  <c:v>4.4077811535771616</c:v>
                </c:pt>
                <c:pt idx="19">
                  <c:v>1.1297802497961129</c:v>
                </c:pt>
                <c:pt idx="20">
                  <c:v>7.601360515855049E-2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1.0913936421275139E-11</c:v>
                </c:pt>
                <c:pt idx="1">
                  <c:v>1.2278178473934531E-11</c:v>
                </c:pt>
                <c:pt idx="2">
                  <c:v>1.9099388737231493E-11</c:v>
                </c:pt>
                <c:pt idx="3">
                  <c:v>2.7739588404074311E-11</c:v>
                </c:pt>
                <c:pt idx="4">
                  <c:v>-8.1854523159563541E-12</c:v>
                </c:pt>
                <c:pt idx="5">
                  <c:v>-8.4128788307680225E-3</c:v>
                </c:pt>
                <c:pt idx="6">
                  <c:v>4.5156129220117691</c:v>
                </c:pt>
                <c:pt idx="7">
                  <c:v>10.179569130183609</c:v>
                </c:pt>
                <c:pt idx="8">
                  <c:v>10.140742251832762</c:v>
                </c:pt>
                <c:pt idx="9">
                  <c:v>-1.5253609083670199</c:v>
                </c:pt>
                <c:pt idx="10">
                  <c:v>-67.585842322129338</c:v>
                </c:pt>
                <c:pt idx="11">
                  <c:v>72.42562650732043</c:v>
                </c:pt>
                <c:pt idx="12">
                  <c:v>44.079079909805387</c:v>
                </c:pt>
                <c:pt idx="13">
                  <c:v>28.35738315397748</c:v>
                </c:pt>
                <c:pt idx="14">
                  <c:v>14.310708817726209</c:v>
                </c:pt>
                <c:pt idx="15">
                  <c:v>13.040685238363722</c:v>
                </c:pt>
                <c:pt idx="16">
                  <c:v>55.017720931966096</c:v>
                </c:pt>
                <c:pt idx="17">
                  <c:v>8.4758645283322949</c:v>
                </c:pt>
                <c:pt idx="18">
                  <c:v>-11.435514809890719</c:v>
                </c:pt>
                <c:pt idx="19">
                  <c:v>3.6410215204793985</c:v>
                </c:pt>
                <c:pt idx="20">
                  <c:v>3.9729569988496678</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c:v>
                </c:pt>
                <c:pt idx="1">
                  <c:v>-1.1368683772161603E-12</c:v>
                </c:pt>
                <c:pt idx="2">
                  <c:v>2.9558577807620168E-12</c:v>
                </c:pt>
                <c:pt idx="3">
                  <c:v>1.0231815394945443E-12</c:v>
                </c:pt>
                <c:pt idx="4">
                  <c:v>0</c:v>
                </c:pt>
                <c:pt idx="5">
                  <c:v>-1.0055321996560451E-3</c:v>
                </c:pt>
                <c:pt idx="6">
                  <c:v>7.1148886736208397</c:v>
                </c:pt>
                <c:pt idx="7">
                  <c:v>6.9807104227979835</c:v>
                </c:pt>
                <c:pt idx="8">
                  <c:v>8.5924313381697175</c:v>
                </c:pt>
                <c:pt idx="9">
                  <c:v>23.827982727763242</c:v>
                </c:pt>
                <c:pt idx="10">
                  <c:v>2.2203377019748132</c:v>
                </c:pt>
                <c:pt idx="11">
                  <c:v>9.8435451223912196</c:v>
                </c:pt>
                <c:pt idx="12">
                  <c:v>7.09073819977516</c:v>
                </c:pt>
                <c:pt idx="13">
                  <c:v>9.3100130927515465</c:v>
                </c:pt>
                <c:pt idx="14">
                  <c:v>5.5312600512427252</c:v>
                </c:pt>
                <c:pt idx="15">
                  <c:v>4.1341689054020208</c:v>
                </c:pt>
                <c:pt idx="16">
                  <c:v>5.8142211273736848</c:v>
                </c:pt>
                <c:pt idx="17">
                  <c:v>2.7655561987403416</c:v>
                </c:pt>
                <c:pt idx="18">
                  <c:v>2.8954575009364589</c:v>
                </c:pt>
                <c:pt idx="19">
                  <c:v>2.7402840819841003</c:v>
                </c:pt>
                <c:pt idx="20">
                  <c:v>3.1227974673386143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-5.9563072200398093</c:v>
                </c:pt>
                <c:pt idx="12">
                  <c:v>-6.4753407140841865</c:v>
                </c:pt>
                <c:pt idx="13">
                  <c:v>-12.800916729174741</c:v>
                </c:pt>
                <c:pt idx="14">
                  <c:v>9.5314842870780723</c:v>
                </c:pt>
                <c:pt idx="15">
                  <c:v>-10.637037091137586</c:v>
                </c:pt>
                <c:pt idx="16">
                  <c:v>0.43977061619267488</c:v>
                </c:pt>
                <c:pt idx="17">
                  <c:v>3.0177880537312944</c:v>
                </c:pt>
                <c:pt idx="18">
                  <c:v>8.3284627640343274</c:v>
                </c:pt>
                <c:pt idx="19">
                  <c:v>8.5693411536042845</c:v>
                </c:pt>
                <c:pt idx="20">
                  <c:v>8.5693411536042845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c:v>
                </c:pt>
                <c:pt idx="4">
                  <c:v>0</c:v>
                </c:pt>
                <c:pt idx="5">
                  <c:v>0</c:v>
                </c:pt>
                <c:pt idx="6">
                  <c:v>0</c:v>
                </c:pt>
                <c:pt idx="7">
                  <c:v>-33.350393046003859</c:v>
                </c:pt>
                <c:pt idx="8">
                  <c:v>-6.0645137026866625</c:v>
                </c:pt>
                <c:pt idx="9">
                  <c:v>0</c:v>
                </c:pt>
                <c:pt idx="10">
                  <c:v>30.368435126233884</c:v>
                </c:pt>
                <c:pt idx="11">
                  <c:v>-1.8652327458406501</c:v>
                </c:pt>
                <c:pt idx="12">
                  <c:v>0</c:v>
                </c:pt>
                <c:pt idx="13">
                  <c:v>-22.501874897677098</c:v>
                </c:pt>
                <c:pt idx="14">
                  <c:v>4.6398848370488501</c:v>
                </c:pt>
                <c:pt idx="15">
                  <c:v>-11.389486695644518</c:v>
                </c:pt>
                <c:pt idx="16">
                  <c:v>0</c:v>
                </c:pt>
                <c:pt idx="17">
                  <c:v>0</c:v>
                </c:pt>
                <c:pt idx="18">
                  <c:v>12.842199508216481</c:v>
                </c:pt>
                <c:pt idx="19">
                  <c:v>-1.3815112159730418</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125.52953289201281</c:v>
                </c:pt>
                <c:pt idx="7">
                  <c:v>125.52953289201281</c:v>
                </c:pt>
                <c:pt idx="8">
                  <c:v>125.52953289201281</c:v>
                </c:pt>
                <c:pt idx="9">
                  <c:v>125.52953289201281</c:v>
                </c:pt>
                <c:pt idx="10">
                  <c:v>125.52953289201281</c:v>
                </c:pt>
                <c:pt idx="11">
                  <c:v>125.52953289201281</c:v>
                </c:pt>
                <c:pt idx="12">
                  <c:v>125.52953289201281</c:v>
                </c:pt>
                <c:pt idx="13">
                  <c:v>125.52953289201281</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1.0913936421275139E-11</c:v>
                </c:pt>
                <c:pt idx="1">
                  <c:v>1.1141310096718371E-11</c:v>
                </c:pt>
                <c:pt idx="2">
                  <c:v>2.205524651799351E-11</c:v>
                </c:pt>
                <c:pt idx="3">
                  <c:v>2.8762769943568856E-11</c:v>
                </c:pt>
                <c:pt idx="4">
                  <c:v>-8.1854523159563541E-12</c:v>
                </c:pt>
                <c:pt idx="5">
                  <c:v>-9.4184110304240676E-3</c:v>
                </c:pt>
                <c:pt idx="6">
                  <c:v>39.129737490196874</c:v>
                </c:pt>
                <c:pt idx="7">
                  <c:v>-82.642025256918743</c:v>
                </c:pt>
                <c:pt idx="8">
                  <c:v>-53.783251876583847</c:v>
                </c:pt>
                <c:pt idx="9">
                  <c:v>-15.761981720891242</c:v>
                </c:pt>
                <c:pt idx="10">
                  <c:v>66.701085438471608</c:v>
                </c:pt>
                <c:pt idx="11">
                  <c:v>67.328778219090552</c:v>
                </c:pt>
                <c:pt idx="12">
                  <c:v>43.844289665696607</c:v>
                </c:pt>
                <c:pt idx="13">
                  <c:v>4.2348412503367854</c:v>
                </c:pt>
                <c:pt idx="14">
                  <c:v>-22.236948090493488</c:v>
                </c:pt>
                <c:pt idx="15">
                  <c:v>-44.032777783269765</c:v>
                </c:pt>
                <c:pt idx="16">
                  <c:v>19.417928708099282</c:v>
                </c:pt>
                <c:pt idx="17">
                  <c:v>0.65189708632311749</c:v>
                </c:pt>
                <c:pt idx="18">
                  <c:v>18.282445668096273</c:v>
                </c:pt>
                <c:pt idx="19">
                  <c:v>14.987986219788802</c:v>
                </c:pt>
                <c:pt idx="20">
                  <c:v>-37.593885372841385</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-119.88713813999993</c:v>
                </c:pt>
                <c:pt idx="18">
                  <c:v>-119.88713813999993</c:v>
                </c:pt>
                <c:pt idx="19">
                  <c:v>-119.88713813999993</c:v>
                </c:pt>
                <c:pt idx="20">
                  <c:v>-119.88713813999993</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-384.47686870000007</c:v>
                </c:pt>
                <c:pt idx="7">
                  <c:v>-384.47686870000007</c:v>
                </c:pt>
                <c:pt idx="8">
                  <c:v>-384.47686870000007</c:v>
                </c:pt>
                <c:pt idx="9">
                  <c:v>-384.4768687000003</c:v>
                </c:pt>
                <c:pt idx="10">
                  <c:v>104.59587634000036</c:v>
                </c:pt>
                <c:pt idx="11">
                  <c:v>104.59587634000036</c:v>
                </c:pt>
                <c:pt idx="12">
                  <c:v>-256.86409166000067</c:v>
                </c:pt>
                <c:pt idx="13">
                  <c:v>-727.33938816000114</c:v>
                </c:pt>
                <c:pt idx="14">
                  <c:v>65.349741840001116</c:v>
                </c:pt>
                <c:pt idx="15">
                  <c:v>65.349741840000206</c:v>
                </c:pt>
                <c:pt idx="16">
                  <c:v>65.349741840001116</c:v>
                </c:pt>
                <c:pt idx="17">
                  <c:v>517.35240190999775</c:v>
                </c:pt>
                <c:pt idx="18">
                  <c:v>517.35240190999775</c:v>
                </c:pt>
                <c:pt idx="19">
                  <c:v>517.35240190999866</c:v>
                </c:pt>
                <c:pt idx="20">
                  <c:v>425.98047558000144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-196.76069283999999</c:v>
                </c:pt>
                <c:pt idx="7">
                  <c:v>-717.29210183000009</c:v>
                </c:pt>
                <c:pt idx="8">
                  <c:v>-717.29210183000009</c:v>
                </c:pt>
                <c:pt idx="9">
                  <c:v>-717.29210183000009</c:v>
                </c:pt>
                <c:pt idx="10">
                  <c:v>-623.22756752999999</c:v>
                </c:pt>
                <c:pt idx="11">
                  <c:v>-623.22756752999999</c:v>
                </c:pt>
                <c:pt idx="12">
                  <c:v>-662.63904411999999</c:v>
                </c:pt>
                <c:pt idx="13">
                  <c:v>-127.29951002000007</c:v>
                </c:pt>
                <c:pt idx="14">
                  <c:v>-205.03248920999977</c:v>
                </c:pt>
                <c:pt idx="15">
                  <c:v>-205.03248920999977</c:v>
                </c:pt>
                <c:pt idx="16">
                  <c:v>-533.27674406000006</c:v>
                </c:pt>
                <c:pt idx="17">
                  <c:v>-635.85962559999916</c:v>
                </c:pt>
                <c:pt idx="18">
                  <c:v>-635.85962559999916</c:v>
                </c:pt>
                <c:pt idx="19">
                  <c:v>-561.35387771000023</c:v>
                </c:pt>
                <c:pt idx="20">
                  <c:v>-561.35387771000023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101.15843769999992</c:v>
                </c:pt>
                <c:pt idx="17">
                  <c:v>216.76808079000011</c:v>
                </c:pt>
                <c:pt idx="18">
                  <c:v>216.76808079000011</c:v>
                </c:pt>
                <c:pt idx="19">
                  <c:v>216.76808079000011</c:v>
                </c:pt>
                <c:pt idx="20">
                  <c:v>216.76808079000011</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1865</c:v>
                </c:pt>
                <c:pt idx="7">
                  <c:v>1865</c:v>
                </c:pt>
                <c:pt idx="8">
                  <c:v>1865</c:v>
                </c:pt>
                <c:pt idx="9">
                  <c:v>1865</c:v>
                </c:pt>
                <c:pt idx="10">
                  <c:v>1865</c:v>
                </c:pt>
                <c:pt idx="11">
                  <c:v>1865</c:v>
                </c:pt>
                <c:pt idx="12">
                  <c:v>1865</c:v>
                </c:pt>
                <c:pt idx="13">
                  <c:v>1865</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897435</xdr:colOff>
      <xdr:row>145</xdr:row>
      <xdr:rowOff>15661</xdr:rowOff>
    </xdr:from>
    <xdr:to>
      <xdr:col>6</xdr:col>
      <xdr:colOff>0</xdr:colOff>
      <xdr:row>160</xdr:row>
      <xdr:rowOff>145677</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22</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7"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7"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7"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7"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7"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7"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7"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7"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7"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7"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7"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7"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7"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7"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7"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7"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and early coal closure (Early VNI West)</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13582.452531440063</v>
      </c>
      <c r="J13" s="14">
        <f>SUMIFS(BuildCost_1!C:C,BuildCost_1!$A:$A,$B$10)/1000</f>
        <v>0</v>
      </c>
      <c r="K13" s="14">
        <f>SUMIFS(BuildCost_1!D:D,BuildCost_1!$A:$A,$B$10)/1000</f>
        <v>233.47119700252497</v>
      </c>
      <c r="L13" s="14">
        <f>SUMIFS(BuildCost_1!E:E,BuildCost_1!$A:$A,$B$10)/1000</f>
        <v>233.47119700254495</v>
      </c>
      <c r="M13" s="14">
        <f>SUMIFS(BuildCost_1!F:F,BuildCost_1!$A:$A,$B$10)/1000</f>
        <v>237.98056866959016</v>
      </c>
      <c r="N13" s="14">
        <f>SUMIFS(BuildCost_1!G:G,BuildCost_1!$A:$A,$B$10)/1000</f>
        <v>250.32296887666698</v>
      </c>
      <c r="O13" s="14">
        <f>SUMIFS(BuildCost_1!H:H,BuildCost_1!$A:$A,$B$10)/1000</f>
        <v>311.44204322290528</v>
      </c>
      <c r="P13" s="14">
        <f>SUMIFS(BuildCost_1!I:I,BuildCost_1!$A:$A,$B$10)/1000</f>
        <v>463.62346599090449</v>
      </c>
      <c r="Q13" s="14">
        <f>SUMIFS(BuildCost_1!J:J,BuildCost_1!$A:$A,$B$10)/1000</f>
        <v>663.3202486418844</v>
      </c>
      <c r="R13" s="14">
        <f>SUMIFS(BuildCost_1!K:K,BuildCost_1!$A:$A,$B$10)/1000</f>
        <v>744.87744780202263</v>
      </c>
      <c r="S13" s="14">
        <f>SUMIFS(BuildCost_1!L:L,BuildCost_1!$A:$A,$B$10)/1000</f>
        <v>777.82920676766651</v>
      </c>
      <c r="T13" s="14">
        <f>SUMIFS(BuildCost_1!M:M,BuildCost_1!$A:$A,$B$10)/1000</f>
        <v>934.33117590625807</v>
      </c>
      <c r="U13" s="14">
        <f>SUMIFS(BuildCost_1!N:N,BuildCost_1!$A:$A,$B$10)/1000</f>
        <v>1362.335544496892</v>
      </c>
      <c r="V13" s="14">
        <f>SUMIFS(BuildCost_1!O:O,BuildCost_1!$A:$A,$B$10)/1000</f>
        <v>1524.1814046010425</v>
      </c>
      <c r="W13" s="14">
        <f>SUMIFS(BuildCost_1!P:P,BuildCost_1!$A:$A,$B$10)/1000</f>
        <v>1689.7060570395065</v>
      </c>
      <c r="X13" s="14">
        <f>SUMIFS(BuildCost_1!Q:Q,BuildCost_1!$A:$A,$B$10)/1000</f>
        <v>2999.7167983312779</v>
      </c>
      <c r="Y13" s="14">
        <f>SUMIFS(BuildCost_1!R:R,BuildCost_1!$A:$A,$B$10)/1000</f>
        <v>3230.743398525492</v>
      </c>
      <c r="Z13" s="14">
        <f>SUMIFS(BuildCost_1!S:S,BuildCost_1!$A:$A,$B$10)/1000</f>
        <v>4023.6689931541787</v>
      </c>
      <c r="AA13" s="14">
        <f>SUMIFS(BuildCost_1!T:T,BuildCost_1!$A:$A,$B$10)/1000</f>
        <v>4278.4894681659207</v>
      </c>
      <c r="AB13" s="14">
        <f>SUMIFS(BuildCost_1!U:U,BuildCost_1!$A:$A,$B$10)/1000</f>
        <v>4374.3685936671827</v>
      </c>
      <c r="AC13" s="14">
        <f>SUMIFS(BuildCost_1!V:V,BuildCost_1!$A:$A,$B$10)/1000</f>
        <v>4609.7917977363659</v>
      </c>
      <c r="AD13" s="14">
        <f>SUMIFS(BuildCost_1!W:W,BuildCost_1!$A:$A,$B$10)/1000</f>
        <v>4711.7937234883893</v>
      </c>
    </row>
    <row r="14" spans="1:30">
      <c r="F14" s="42"/>
      <c r="H14" s="69" t="s">
        <v>118</v>
      </c>
      <c r="I14" s="14">
        <f t="shared" si="0"/>
        <v>34588.800150392766</v>
      </c>
      <c r="J14" s="14">
        <f>SUMIFS(FOMCost_1!C:C,FOMCost_1!$A:$A,$B$10)/1000</f>
        <v>3663.3629785851149</v>
      </c>
      <c r="K14" s="14">
        <f>SUMIFS(FOMCost_1!D:D,FOMCost_1!$A:$A,$B$10)/1000</f>
        <v>3462.9362879901464</v>
      </c>
      <c r="L14" s="14">
        <f>SUMIFS(FOMCost_1!E:E,FOMCost_1!$A:$A,$B$10)/1000</f>
        <v>2832.8106187718486</v>
      </c>
      <c r="M14" s="14">
        <f>SUMIFS(FOMCost_1!F:F,FOMCost_1!$A:$A,$B$10)/1000</f>
        <v>4521.6077543252777</v>
      </c>
      <c r="N14" s="14">
        <f>SUMIFS(FOMCost_1!G:G,FOMCost_1!$A:$A,$B$10)/1000</f>
        <v>3398.9760887797174</v>
      </c>
      <c r="O14" s="14">
        <f>SUMIFS(FOMCost_1!H:H,FOMCost_1!$A:$A,$B$10)/1000</f>
        <v>3495.799129555041</v>
      </c>
      <c r="P14" s="14">
        <f>SUMIFS(FOMCost_1!I:I,FOMCost_1!$A:$A,$B$10)/1000</f>
        <v>3549.1425460519122</v>
      </c>
      <c r="Q14" s="14">
        <f>SUMIFS(FOMCost_1!J:J,FOMCost_1!$A:$A,$B$10)/1000</f>
        <v>2712.4773840171792</v>
      </c>
      <c r="R14" s="14">
        <f>SUMIFS(FOMCost_1!K:K,FOMCost_1!$A:$A,$B$10)/1000</f>
        <v>2658.7633009615638</v>
      </c>
      <c r="S14" s="14">
        <f>SUMIFS(FOMCost_1!L:L,FOMCost_1!$A:$A,$B$10)/1000</f>
        <v>3303.4770748078486</v>
      </c>
      <c r="T14" s="14">
        <f>SUMIFS(FOMCost_1!M:M,FOMCost_1!$A:$A,$B$10)/1000</f>
        <v>3486.2652799631442</v>
      </c>
      <c r="U14" s="14">
        <f>SUMIFS(FOMCost_1!N:N,FOMCost_1!$A:$A,$B$10)/1000</f>
        <v>3213.2668707060052</v>
      </c>
      <c r="V14" s="14">
        <f>SUMIFS(FOMCost_1!O:O,FOMCost_1!$A:$A,$B$10)/1000</f>
        <v>2672.6828278386852</v>
      </c>
      <c r="W14" s="14">
        <f>SUMIFS(FOMCost_1!P:P,FOMCost_1!$A:$A,$B$10)/1000</f>
        <v>2685.2358959107669</v>
      </c>
      <c r="X14" s="14">
        <f>SUMIFS(FOMCost_1!Q:Q,FOMCost_1!$A:$A,$B$10)/1000</f>
        <v>2704.6335459022052</v>
      </c>
      <c r="Y14" s="14">
        <f>SUMIFS(FOMCost_1!R:R,FOMCost_1!$A:$A,$B$10)/1000</f>
        <v>3178.7681476671451</v>
      </c>
      <c r="Z14" s="14">
        <f>SUMIFS(FOMCost_1!S:S,FOMCost_1!$A:$A,$B$10)/1000</f>
        <v>3696.7723521680218</v>
      </c>
      <c r="AA14" s="14">
        <f>SUMIFS(FOMCost_1!T:T,FOMCost_1!$A:$A,$B$10)/1000</f>
        <v>2848.6274781251082</v>
      </c>
      <c r="AB14" s="14">
        <f>SUMIFS(FOMCost_1!U:U,FOMCost_1!$A:$A,$B$10)/1000</f>
        <v>2829.0721479996014</v>
      </c>
      <c r="AC14" s="14">
        <f>SUMIFS(FOMCost_1!V:V,FOMCost_1!$A:$A,$B$10)/1000</f>
        <v>3498.2440639397937</v>
      </c>
      <c r="AD14" s="14">
        <f>SUMIFS(FOMCost_1!W:W,FOMCost_1!$A:$A,$B$10)/1000</f>
        <v>2871.1241156262272</v>
      </c>
    </row>
    <row r="15" spans="1:30">
      <c r="F15" s="42"/>
      <c r="H15" s="69" t="s">
        <v>119</v>
      </c>
      <c r="I15" s="14">
        <f t="shared" si="0"/>
        <v>22936.277260812516</v>
      </c>
      <c r="J15" s="14">
        <f>SUMIFS(FuelCost_1!C:C,FuelCost_1!$A:$A,$B$10)/1000</f>
        <v>2419.4674152711982</v>
      </c>
      <c r="K15" s="14">
        <f>SUMIFS(FuelCost_1!D:D,FuelCost_1!$A:$A,$B$10)/1000</f>
        <v>2400.5590104409393</v>
      </c>
      <c r="L15" s="14">
        <f>SUMIFS(FuelCost_1!E:E,FuelCost_1!$A:$A,$B$10)/1000</f>
        <v>2537.797344844289</v>
      </c>
      <c r="M15" s="14">
        <f>SUMIFS(FuelCost_1!F:F,FuelCost_1!$A:$A,$B$10)/1000</f>
        <v>2339.3921823554642</v>
      </c>
      <c r="N15" s="14">
        <f>SUMIFS(FuelCost_1!G:G,FuelCost_1!$A:$A,$B$10)/1000</f>
        <v>2328.4723409173844</v>
      </c>
      <c r="O15" s="14">
        <f>SUMIFS(FuelCost_1!H:H,FuelCost_1!$A:$A,$B$10)/1000</f>
        <v>2258.0453772459673</v>
      </c>
      <c r="P15" s="14">
        <f>SUMIFS(FuelCost_1!I:I,FuelCost_1!$A:$A,$B$10)/1000</f>
        <v>2683.5827107898544</v>
      </c>
      <c r="Q15" s="14">
        <f>SUMIFS(FuelCost_1!J:J,FuelCost_1!$A:$A,$B$10)/1000</f>
        <v>2387.8567375439529</v>
      </c>
      <c r="R15" s="14">
        <f>SUMIFS(FuelCost_1!K:K,FuelCost_1!$A:$A,$B$10)/1000</f>
        <v>2320.7460525290489</v>
      </c>
      <c r="S15" s="14">
        <f>SUMIFS(FuelCost_1!L:L,FuelCost_1!$A:$A,$B$10)/1000</f>
        <v>2497.8087506010784</v>
      </c>
      <c r="T15" s="14">
        <f>SUMIFS(FuelCost_1!M:M,FuelCost_1!$A:$A,$B$10)/1000</f>
        <v>2303.1290010047114</v>
      </c>
      <c r="U15" s="14">
        <f>SUMIFS(FuelCost_1!N:N,FuelCost_1!$A:$A,$B$10)/1000</f>
        <v>2265.6800218505141</v>
      </c>
      <c r="V15" s="14">
        <f>SUMIFS(FuelCost_1!O:O,FuelCost_1!$A:$A,$B$10)/1000</f>
        <v>2239.2977878303682</v>
      </c>
      <c r="W15" s="14">
        <f>SUMIFS(FuelCost_1!P:P,FuelCost_1!$A:$A,$B$10)/1000</f>
        <v>2127.9287167412367</v>
      </c>
      <c r="X15" s="14">
        <f>SUMIFS(FuelCost_1!Q:Q,FuelCost_1!$A:$A,$B$10)/1000</f>
        <v>1616.5948415914236</v>
      </c>
      <c r="Y15" s="14">
        <f>SUMIFS(FuelCost_1!R:R,FuelCost_1!$A:$A,$B$10)/1000</f>
        <v>1337.0351551328893</v>
      </c>
      <c r="Z15" s="14">
        <f>SUMIFS(FuelCost_1!S:S,FuelCost_1!$A:$A,$B$10)/1000</f>
        <v>1614.0348758694488</v>
      </c>
      <c r="AA15" s="14">
        <f>SUMIFS(FuelCost_1!T:T,FuelCost_1!$A:$A,$B$10)/1000</f>
        <v>1206.4913354132</v>
      </c>
      <c r="AB15" s="14">
        <f>SUMIFS(FuelCost_1!U:U,FuelCost_1!$A:$A,$B$10)/1000</f>
        <v>1192.4739046465793</v>
      </c>
      <c r="AC15" s="14">
        <f>SUMIFS(FuelCost_1!V:V,FuelCost_1!$A:$A,$B$10)/1000</f>
        <v>1461.8448259744878</v>
      </c>
      <c r="AD15" s="14">
        <f>SUMIFS(FuelCost_1!W:W,FuelCost_1!$A:$A,$B$10)/1000</f>
        <v>1158.1763634455767</v>
      </c>
    </row>
    <row r="16" spans="1:30">
      <c r="F16" s="42"/>
      <c r="H16" s="69" t="s">
        <v>120</v>
      </c>
      <c r="I16" s="14">
        <f t="shared" si="0"/>
        <v>7510.1527518656485</v>
      </c>
      <c r="J16" s="14">
        <f>SUMIFS(VOMCost_1!C:C,VOMCost_1!$A:$A,$B$10)/1000</f>
        <v>753.8889272257685</v>
      </c>
      <c r="K16" s="14">
        <f>SUMIFS(VOMCost_1!D:D,VOMCost_1!$A:$A,$B$10)/1000</f>
        <v>734.19633580298853</v>
      </c>
      <c r="L16" s="14">
        <f>SUMIFS(VOMCost_1!E:E,VOMCost_1!$A:$A,$B$10)/1000</f>
        <v>734.83735530465162</v>
      </c>
      <c r="M16" s="14">
        <f>SUMIFS(VOMCost_1!F:F,VOMCost_1!$A:$A,$B$10)/1000</f>
        <v>741.96843514122656</v>
      </c>
      <c r="N16" s="14">
        <f>SUMIFS(VOMCost_1!G:G,VOMCost_1!$A:$A,$B$10)/1000</f>
        <v>722.21406482380007</v>
      </c>
      <c r="O16" s="14">
        <f>SUMIFS(VOMCost_1!H:H,VOMCost_1!$A:$A,$B$10)/1000</f>
        <v>725.39513130942544</v>
      </c>
      <c r="P16" s="14">
        <f>SUMIFS(VOMCost_1!I:I,VOMCost_1!$A:$A,$B$10)/1000</f>
        <v>704.77219556740829</v>
      </c>
      <c r="Q16" s="14">
        <f>SUMIFS(VOMCost_1!J:J,VOMCost_1!$A:$A,$B$10)/1000</f>
        <v>722.40865923085698</v>
      </c>
      <c r="R16" s="14">
        <f>SUMIFS(VOMCost_1!K:K,VOMCost_1!$A:$A,$B$10)/1000</f>
        <v>713.92122202147959</v>
      </c>
      <c r="S16" s="14">
        <f>SUMIFS(VOMCost_1!L:L,VOMCost_1!$A:$A,$B$10)/1000</f>
        <v>727.11116668721502</v>
      </c>
      <c r="T16" s="14">
        <f>SUMIFS(VOMCost_1!M:M,VOMCost_1!$A:$A,$B$10)/1000</f>
        <v>706.11675891070547</v>
      </c>
      <c r="U16" s="14">
        <f>SUMIFS(VOMCost_1!N:N,VOMCost_1!$A:$A,$B$10)/1000</f>
        <v>716.20134717349993</v>
      </c>
      <c r="V16" s="14">
        <f>SUMIFS(VOMCost_1!O:O,VOMCost_1!$A:$A,$B$10)/1000</f>
        <v>710.84540990009737</v>
      </c>
      <c r="W16" s="14">
        <f>SUMIFS(VOMCost_1!P:P,VOMCost_1!$A:$A,$B$10)/1000</f>
        <v>719.08346467636011</v>
      </c>
      <c r="X16" s="14">
        <f>SUMIFS(VOMCost_1!Q:Q,VOMCost_1!$A:$A,$B$10)/1000</f>
        <v>656.47355391821134</v>
      </c>
      <c r="Y16" s="14">
        <f>SUMIFS(VOMCost_1!R:R,VOMCost_1!$A:$A,$B$10)/1000</f>
        <v>650.41826638456484</v>
      </c>
      <c r="Z16" s="14">
        <f>SUMIFS(VOMCost_1!S:S,VOMCost_1!$A:$A,$B$10)/1000</f>
        <v>636.76022752833251</v>
      </c>
      <c r="AA16" s="14">
        <f>SUMIFS(VOMCost_1!T:T,VOMCost_1!$A:$A,$B$10)/1000</f>
        <v>660.32697726294077</v>
      </c>
      <c r="AB16" s="14">
        <f>SUMIFS(VOMCost_1!U:U,VOMCost_1!$A:$A,$B$10)/1000</f>
        <v>652.57670568286119</v>
      </c>
      <c r="AC16" s="14">
        <f>SUMIFS(VOMCost_1!V:V,VOMCost_1!$A:$A,$B$10)/1000</f>
        <v>645.94073401153253</v>
      </c>
      <c r="AD16" s="14">
        <f>SUMIFS(VOMCost_1!W:W,VOMCost_1!$A:$A,$B$10)/1000</f>
        <v>641.63135459215846</v>
      </c>
    </row>
    <row r="17" spans="1:31">
      <c r="F17" s="42"/>
      <c r="H17" s="69" t="s">
        <v>121</v>
      </c>
      <c r="I17" s="14">
        <f>NPV(WACC,J17:AD17)/(1+WACC)^2</f>
        <v>628.38925853088722</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0.41947499999996629</v>
      </c>
      <c r="R17" s="14">
        <f>SUMIFS(REZTxCost_1!K:K,REZTxCost_1!$A:$A,$B$10)/1000</f>
        <v>0.41947499999996629</v>
      </c>
      <c r="S17" s="14">
        <f>SUMIFS(REZTxCost_1!L:L,REZTxCost_1!$A:$A,$B$10)/1000</f>
        <v>0.41947499999996629</v>
      </c>
      <c r="T17" s="14">
        <f>SUMIFS(REZTxCost_1!M:M,REZTxCost_1!$A:$A,$B$10)/1000</f>
        <v>0.41947500000005633</v>
      </c>
      <c r="U17" s="14">
        <f>SUMIFS(REZTxCost_1!N:N,REZTxCost_1!$A:$A,$B$10)/1000</f>
        <v>12.771808063914898</v>
      </c>
      <c r="V17" s="14">
        <f>SUMIFS(REZTxCost_1!O:O,REZTxCost_1!$A:$A,$B$10)/1000</f>
        <v>14.460908063915074</v>
      </c>
      <c r="W17" s="14">
        <f>SUMIFS(REZTxCost_1!P:P,REZTxCost_1!$A:$A,$B$10)/1000</f>
        <v>14.460908063915074</v>
      </c>
      <c r="X17" s="14">
        <f>SUMIFS(REZTxCost_1!Q:Q,REZTxCost_1!$A:$A,$B$10)/1000</f>
        <v>133.99549924918944</v>
      </c>
      <c r="Y17" s="14">
        <f>SUMIFS(REZTxCost_1!R:R,REZTxCost_1!$A:$A,$B$10)/1000</f>
        <v>152.23412161150344</v>
      </c>
      <c r="Z17" s="14">
        <f>SUMIFS(REZTxCost_1!S:S,REZTxCost_1!$A:$A,$B$10)/1000</f>
        <v>312.3139940382452</v>
      </c>
      <c r="AA17" s="14">
        <f>SUMIFS(REZTxCost_1!T:T,REZTxCost_1!$A:$A,$B$10)/1000</f>
        <v>314.89201147578382</v>
      </c>
      <c r="AB17" s="14">
        <f>SUMIFS(REZTxCost_1!U:U,REZTxCost_1!$A:$A,$B$10)/1000</f>
        <v>326.11176154763109</v>
      </c>
      <c r="AC17" s="14">
        <f>SUMIFS(REZTxCost_1!V:V,REZTxCost_1!$A:$A,$B$10)/1000</f>
        <v>363.68739765167186</v>
      </c>
      <c r="AD17" s="14">
        <f>SUMIFS(REZTxCost_1!W:W,REZTxCost_1!$A:$A,$B$10)/1000</f>
        <v>363.68739765167186</v>
      </c>
    </row>
    <row r="18" spans="1:31">
      <c r="F18" s="42"/>
      <c r="H18" s="69" t="s">
        <v>122</v>
      </c>
      <c r="I18" s="14">
        <f t="shared" si="0"/>
        <v>119.60686254350303</v>
      </c>
      <c r="J18" s="14">
        <f>SUMIFS(DSPCost_1!C:C,DSPCost_1!$A:$A,$B$10)/1000</f>
        <v>0</v>
      </c>
      <c r="K18" s="14">
        <f>SUMIFS(DSPCost_1!D:D,DSPCost_1!$A:$A,$B$10)/1000</f>
        <v>1.99659024500941</v>
      </c>
      <c r="L18" s="14">
        <f>SUMIFS(DSPCost_1!E:E,DSPCost_1!$A:$A,$B$10)/1000</f>
        <v>12.482377544488816</v>
      </c>
      <c r="M18" s="14">
        <f>SUMIFS(DSPCost_1!F:F,DSPCost_1!$A:$A,$B$10)/1000</f>
        <v>38.915376658605098</v>
      </c>
      <c r="N18" s="14">
        <f>SUMIFS(DSPCost_1!G:G,DSPCost_1!$A:$A,$B$10)/1000</f>
        <v>0</v>
      </c>
      <c r="O18" s="14">
        <f>SUMIFS(DSPCost_1!H:H,DSPCost_1!$A:$A,$B$10)/1000</f>
        <v>0</v>
      </c>
      <c r="P18" s="14">
        <f>SUMIFS(DSPCost_1!I:I,DSPCost_1!$A:$A,$B$10)/1000</f>
        <v>0</v>
      </c>
      <c r="Q18" s="14">
        <f>SUMIFS(DSPCost_1!J:J,DSPCost_1!$A:$A,$B$10)/1000</f>
        <v>15.485264931126981</v>
      </c>
      <c r="R18" s="14">
        <f>SUMIFS(DSPCost_1!K:K,DSPCost_1!$A:$A,$B$10)/1000</f>
        <v>4.0697416358517007</v>
      </c>
      <c r="S18" s="14">
        <f>SUMIFS(DSPCost_1!L:L,DSPCost_1!$A:$A,$B$10)/1000</f>
        <v>0</v>
      </c>
      <c r="T18" s="14">
        <f>SUMIFS(DSPCost_1!M:M,DSPCost_1!$A:$A,$B$10)/1000</f>
        <v>42.342550577146604</v>
      </c>
      <c r="U18" s="14">
        <f>SUMIFS(DSPCost_1!N:N,DSPCost_1!$A:$A,$B$10)/1000</f>
        <v>0</v>
      </c>
      <c r="V18" s="14">
        <f>SUMIFS(DSPCost_1!O:O,DSPCost_1!$A:$A,$B$10)/1000</f>
        <v>9.0439837018998581</v>
      </c>
      <c r="W18" s="14">
        <f>SUMIFS(DSPCost_1!P:P,DSPCost_1!$A:$A,$B$10)/1000</f>
        <v>14.372564385476224</v>
      </c>
      <c r="X18" s="14">
        <f>SUMIFS(DSPCost_1!Q:Q,DSPCost_1!$A:$A,$B$10)/1000</f>
        <v>27.530281083890678</v>
      </c>
      <c r="Y18" s="14">
        <f>SUMIFS(DSPCost_1!R:R,DSPCost_1!$A:$A,$B$10)/1000</f>
        <v>14.650463680885402</v>
      </c>
      <c r="Z18" s="14">
        <f>SUMIFS(DSPCost_1!S:S,DSPCost_1!$A:$A,$B$10)/1000</f>
        <v>11.085859787497951</v>
      </c>
      <c r="AA18" s="14">
        <f>SUMIFS(DSPCost_1!T:T,DSPCost_1!$A:$A,$B$10)/1000</f>
        <v>0</v>
      </c>
      <c r="AB18" s="14">
        <f>SUMIFS(DSPCost_1!U:U,DSPCost_1!$A:$A,$B$10)/1000</f>
        <v>14.640870721301431</v>
      </c>
      <c r="AC18" s="14">
        <f>SUMIFS(DSPCost_1!V:V,DSPCost_1!$A:$A,$B$10)/1000</f>
        <v>59.160105075166861</v>
      </c>
      <c r="AD18" s="14">
        <f>SUMIFS(DSPCost_1!W:W,DSPCost_1!$A:$A,$B$10)/1000</f>
        <v>0</v>
      </c>
    </row>
    <row r="19" spans="1:31">
      <c r="F19" s="42"/>
      <c r="H19" s="69" t="s">
        <v>123</v>
      </c>
      <c r="I19" s="14">
        <f t="shared" si="0"/>
        <v>1364.0006527407381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235.69557522123895</v>
      </c>
      <c r="Q19" s="14">
        <f>SUMIFS(RehabCost_1!J:J,RehabCost_1!$A:$A,$B$10)/1000</f>
        <v>164.63132743362831</v>
      </c>
      <c r="R19" s="14">
        <f>SUMIFS(RehabCost_1!K:K,RehabCost_1!$A:$A,$B$10)/1000</f>
        <v>215.5553667703447</v>
      </c>
      <c r="S19" s="14">
        <f>SUMIFS(RehabCost_1!L:L,RehabCost_1!$A:$A,$B$10)/1000</f>
        <v>17.98906679560708</v>
      </c>
      <c r="T19" s="14">
        <f>SUMIFS(RehabCost_1!M:M,RehabCost_1!$A:$A,$B$10)/1000</f>
        <v>0</v>
      </c>
      <c r="U19" s="14">
        <f>SUMIFS(RehabCost_1!N:N,RehabCost_1!$A:$A,$B$10)/1000</f>
        <v>478.85345521941025</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4182.0726496529733</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431.20148452028593</v>
      </c>
      <c r="Q20" s="14">
        <f>SUMIFS(ICTxCost_1!J:J,ICTxCost_1!$A:$A,$B$10)/1000</f>
        <v>431.20148452028593</v>
      </c>
      <c r="R20" s="14">
        <f>SUMIFS(ICTxCost_1!K:K,ICTxCost_1!$A:$A,$B$10)/1000</f>
        <v>431.20148452028593</v>
      </c>
      <c r="S20" s="14">
        <f>SUMIFS(ICTxCost_1!L:L,ICTxCost_1!$A:$A,$B$10)/1000</f>
        <v>431.20148452028593</v>
      </c>
      <c r="T20" s="14">
        <f>SUMIFS(ICTxCost_1!M:M,ICTxCost_1!$A:$A,$B$10)/1000</f>
        <v>431.20148452028593</v>
      </c>
      <c r="U20" s="14">
        <f>SUMIFS(ICTxCost_1!N:N,ICTxCost_1!$A:$A,$B$10)/1000</f>
        <v>584.66678051254439</v>
      </c>
      <c r="V20" s="14">
        <f>SUMIFS(ICTxCost_1!O:O,ICTxCost_1!$A:$A,$B$10)/1000</f>
        <v>584.66678051254439</v>
      </c>
      <c r="W20" s="14">
        <f>SUMIFS(ICTxCost_1!P:P,ICTxCost_1!$A:$A,$B$10)/1000</f>
        <v>584.66678051254439</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84911.752117979093</v>
      </c>
      <c r="J21" s="79">
        <f t="shared" si="1"/>
        <v>6836.7193210820815</v>
      </c>
      <c r="K21" s="79">
        <f t="shared" si="1"/>
        <v>6970.3500428681737</v>
      </c>
      <c r="L21" s="79">
        <f t="shared" si="1"/>
        <v>6643.2139396331477</v>
      </c>
      <c r="M21" s="16">
        <f t="shared" si="1"/>
        <v>8033.5788541407328</v>
      </c>
      <c r="N21" s="16">
        <f t="shared" si="1"/>
        <v>7006.0768900258408</v>
      </c>
      <c r="O21" s="16">
        <f t="shared" si="1"/>
        <v>7096.7731079616115</v>
      </c>
      <c r="P21" s="16">
        <f t="shared" si="1"/>
        <v>8068.4374531416042</v>
      </c>
      <c r="Q21" s="16">
        <f t="shared" si="1"/>
        <v>7097.8005813189138</v>
      </c>
      <c r="R21" s="16">
        <f t="shared" si="1"/>
        <v>7089.5540912405968</v>
      </c>
      <c r="S21" s="16">
        <f t="shared" si="1"/>
        <v>7755.8362251797007</v>
      </c>
      <c r="T21" s="16">
        <f t="shared" si="1"/>
        <v>7903.805725882251</v>
      </c>
      <c r="U21" s="16">
        <f t="shared" si="1"/>
        <v>8633.7758280227808</v>
      </c>
      <c r="V21" s="16">
        <f t="shared" si="1"/>
        <v>7779.3440707061727</v>
      </c>
      <c r="W21" s="16">
        <f t="shared" si="1"/>
        <v>7840.8032545864426</v>
      </c>
      <c r="X21" s="16">
        <f t="shared" si="1"/>
        <v>9641.0598892543458</v>
      </c>
      <c r="Y21" s="16">
        <f t="shared" si="1"/>
        <v>9482.5466952230108</v>
      </c>
      <c r="Z21" s="16">
        <f t="shared" si="1"/>
        <v>11370.307525305332</v>
      </c>
      <c r="AA21" s="16">
        <f t="shared" si="1"/>
        <v>10120.383842442199</v>
      </c>
      <c r="AB21" s="16">
        <f t="shared" si="1"/>
        <v>10301.621121351833</v>
      </c>
      <c r="AC21" s="16">
        <f t="shared" si="1"/>
        <v>11453.289142843629</v>
      </c>
      <c r="AD21" s="16">
        <f t="shared" si="1"/>
        <v>10548.562906639865</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3370</v>
      </c>
      <c r="P33" s="1">
        <f>SUMIFS(Capacity_1!K:K,Capacity_1!$A:$A,$B$29,Capacity_1!$B:$B,$H33)</f>
        <v>3370</v>
      </c>
      <c r="Q33" s="1">
        <f>SUMIFS(Capacity_1!L:L,Capacity_1!$A:$A,$B$29,Capacity_1!$B:$B,$H33)</f>
        <v>3370</v>
      </c>
      <c r="R33" s="1">
        <f>SUMIFS(Capacity_1!M:M,Capacity_1!$A:$A,$B$29,Capacity_1!$B:$B,$H33)</f>
        <v>3370</v>
      </c>
      <c r="S33" s="1">
        <f>SUMIFS(Capacity_1!N:N,Capacity_1!$A:$A,$B$29,Capacity_1!$B:$B,$H33)</f>
        <v>3370</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6851.4855095999992</v>
      </c>
      <c r="M35" s="1">
        <f>SUMIFS(Capacity_1!H:H,Capacity_1!$A:$A,$B$29,Capacity_1!$B:$B,$H35)</f>
        <v>6851.4855095999992</v>
      </c>
      <c r="N35" s="1">
        <f>SUMIFS(Capacity_1!I:I,Capacity_1!$A:$A,$B$29,Capacity_1!$B:$B,$H35)</f>
        <v>6851.4855095999992</v>
      </c>
      <c r="O35" s="1">
        <f>SUMIFS(Capacity_1!J:J,Capacity_1!$A:$A,$B$29,Capacity_1!$B:$B,$H35)</f>
        <v>6851.4855095999992</v>
      </c>
      <c r="P35" s="1">
        <f>SUMIFS(Capacity_1!K:K,Capacity_1!$A:$A,$B$29,Capacity_1!$B:$B,$H35)</f>
        <v>6851.4855095999992</v>
      </c>
      <c r="Q35" s="1">
        <f>SUMIFS(Capacity_1!L:L,Capacity_1!$A:$A,$B$29,Capacity_1!$B:$B,$H35)</f>
        <v>6851.4855095999992</v>
      </c>
      <c r="R35" s="1">
        <f>SUMIFS(Capacity_1!M:M,Capacity_1!$A:$A,$B$29,Capacity_1!$B:$B,$H35)</f>
        <v>6468.9855095999992</v>
      </c>
      <c r="S35" s="1">
        <f>SUMIFS(Capacity_1!N:N,Capacity_1!$A:$A,$B$29,Capacity_1!$B:$B,$H35)</f>
        <v>6468.9855095999992</v>
      </c>
      <c r="T35" s="1">
        <f>SUMIFS(Capacity_1!O:O,Capacity_1!$A:$A,$B$29,Capacity_1!$B:$B,$H35)</f>
        <v>6234.6455096399995</v>
      </c>
      <c r="U35" s="1">
        <f>SUMIFS(Capacity_1!P:P,Capacity_1!$A:$A,$B$29,Capacity_1!$B:$B,$H35)</f>
        <v>5772.6455096300006</v>
      </c>
      <c r="V35" s="1">
        <f>SUMIFS(Capacity_1!Q:Q,Capacity_1!$A:$A,$B$29,Capacity_1!$B:$B,$H35)</f>
        <v>5655.6455096300006</v>
      </c>
      <c r="W35" s="1">
        <f>SUMIFS(Capacity_1!R:R,Capacity_1!$A:$A,$B$29,Capacity_1!$B:$B,$H35)</f>
        <v>5525.6455096300006</v>
      </c>
      <c r="X35" s="1">
        <f>SUMIFS(Capacity_1!S:S,Capacity_1!$A:$A,$B$29,Capacity_1!$B:$B,$H35)</f>
        <v>5525.6455096300006</v>
      </c>
      <c r="Y35" s="1">
        <f>SUMIFS(Capacity_1!T:T,Capacity_1!$A:$A,$B$29,Capacity_1!$B:$B,$H35)</f>
        <v>5525.6455096300006</v>
      </c>
      <c r="Z35" s="1">
        <f>SUMIFS(Capacity_1!U:U,Capacity_1!$A:$A,$B$29,Capacity_1!$B:$B,$H35)</f>
        <v>5690.7323308300001</v>
      </c>
      <c r="AA35" s="1">
        <f>SUMIFS(Capacity_1!V:V,Capacity_1!$A:$A,$B$29,Capacity_1!$B:$B,$H35)</f>
        <v>5250.7323308300001</v>
      </c>
      <c r="AB35" s="1">
        <f>SUMIFS(Capacity_1!W:W,Capacity_1!$A:$A,$B$29,Capacity_1!$B:$B,$H35)</f>
        <v>5130.7323308300001</v>
      </c>
      <c r="AC35" s="1">
        <f>SUMIFS(Capacity_1!X:X,Capacity_1!$A:$A,$B$29,Capacity_1!$B:$B,$H35)</f>
        <v>5130.7323308300001</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4623.3068947060001</v>
      </c>
      <c r="T37" s="1">
        <f>SUMIFS(Capacity_1!O:O,Capacity_1!$A:$A,$B$29,Capacity_1!$B:$B,$H37)</f>
        <v>4691.7813952246006</v>
      </c>
      <c r="U37" s="1">
        <f>SUMIFS(Capacity_1!P:P,Capacity_1!$A:$A,$B$29,Capacity_1!$B:$B,$H37)</f>
        <v>5029.7529563652997</v>
      </c>
      <c r="V37" s="1">
        <f>SUMIFS(Capacity_1!Q:Q,Capacity_1!$A:$A,$B$29,Capacity_1!$B:$B,$H37)</f>
        <v>6437.8799142832995</v>
      </c>
      <c r="W37" s="1">
        <f>SUMIFS(Capacity_1!R:R,Capacity_1!$A:$A,$B$29,Capacity_1!$B:$B,$H37)</f>
        <v>9948.298087920899</v>
      </c>
      <c r="X37" s="1">
        <f>SUMIFS(Capacity_1!S:S,Capacity_1!$A:$A,$B$29,Capacity_1!$B:$B,$H37)</f>
        <v>10035.241247447002</v>
      </c>
      <c r="Y37" s="1">
        <f>SUMIFS(Capacity_1!T:T,Capacity_1!$A:$A,$B$29,Capacity_1!$B:$B,$H37)</f>
        <v>10889.073448183601</v>
      </c>
      <c r="Z37" s="1">
        <f>SUMIFS(Capacity_1!U:U,Capacity_1!$A:$A,$B$29,Capacity_1!$B:$B,$H37)</f>
        <v>13185.263190959698</v>
      </c>
      <c r="AA37" s="1">
        <f>SUMIFS(Capacity_1!V:V,Capacity_1!$A:$A,$B$29,Capacity_1!$B:$B,$H37)</f>
        <v>13304.424056462502</v>
      </c>
      <c r="AB37" s="1">
        <f>SUMIFS(Capacity_1!W:W,Capacity_1!$A:$A,$B$29,Capacity_1!$B:$B,$H37)</f>
        <v>13468.5055839912</v>
      </c>
      <c r="AC37" s="1">
        <f>SUMIFS(Capacity_1!X:X,Capacity_1!$A:$A,$B$29,Capacity_1!$B:$B,$H37)</f>
        <v>15947.464680797602</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10156.458401240001</v>
      </c>
      <c r="N39" s="1">
        <f>SUMIFS(Capacity_1!I:I,Capacity_1!$A:$A,$B$29,Capacity_1!$B:$B,$H39)</f>
        <v>10570.30100662</v>
      </c>
      <c r="O39" s="1">
        <f>SUMIFS(Capacity_1!J:J,Capacity_1!$A:$A,$B$29,Capacity_1!$B:$B,$H39)</f>
        <v>11237.649454079999</v>
      </c>
      <c r="P39" s="1">
        <f>SUMIFS(Capacity_1!K:K,Capacity_1!$A:$A,$B$29,Capacity_1!$B:$B,$H39)</f>
        <v>12681.151718019999</v>
      </c>
      <c r="Q39" s="1">
        <f>SUMIFS(Capacity_1!L:L,Capacity_1!$A:$A,$B$29,Capacity_1!$B:$B,$H39)</f>
        <v>13038.876307319999</v>
      </c>
      <c r="R39" s="1">
        <f>SUMIFS(Capacity_1!M:M,Capacity_1!$A:$A,$B$29,Capacity_1!$B:$B,$H39)</f>
        <v>13122.245065519999</v>
      </c>
      <c r="S39" s="1">
        <f>SUMIFS(Capacity_1!N:N,Capacity_1!$A:$A,$B$29,Capacity_1!$B:$B,$H39)</f>
        <v>13431.363699539999</v>
      </c>
      <c r="T39" s="1">
        <f>SUMIFS(Capacity_1!O:O,Capacity_1!$A:$A,$B$29,Capacity_1!$B:$B,$H39)</f>
        <v>15868.47704985</v>
      </c>
      <c r="U39" s="1">
        <f>SUMIFS(Capacity_1!P:P,Capacity_1!$A:$A,$B$29,Capacity_1!$B:$B,$H39)</f>
        <v>15789.777049849999</v>
      </c>
      <c r="V39" s="1">
        <f>SUMIFS(Capacity_1!Q:Q,Capacity_1!$A:$A,$B$29,Capacity_1!$B:$B,$H39)</f>
        <v>15789.777049849999</v>
      </c>
      <c r="W39" s="1">
        <f>SUMIFS(Capacity_1!R:R,Capacity_1!$A:$A,$B$29,Capacity_1!$B:$B,$H39)</f>
        <v>20211.643936399996</v>
      </c>
      <c r="X39" s="1">
        <f>SUMIFS(Capacity_1!S:S,Capacity_1!$A:$A,$B$29,Capacity_1!$B:$B,$H39)</f>
        <v>21706.479316910001</v>
      </c>
      <c r="Y39" s="1">
        <f>SUMIFS(Capacity_1!T:T,Capacity_1!$A:$A,$B$29,Capacity_1!$B:$B,$H39)</f>
        <v>26150.613511579999</v>
      </c>
      <c r="Z39" s="1">
        <f>SUMIFS(Capacity_1!U:U,Capacity_1!$A:$A,$B$29,Capacity_1!$B:$B,$H39)</f>
        <v>25559.39870704</v>
      </c>
      <c r="AA39" s="1">
        <f>SUMIFS(Capacity_1!V:V,Capacity_1!$A:$A,$B$29,Capacity_1!$B:$B,$H39)</f>
        <v>25745.09341962</v>
      </c>
      <c r="AB39" s="1">
        <f>SUMIFS(Capacity_1!W:W,Capacity_1!$A:$A,$B$29,Capacity_1!$B:$B,$H39)</f>
        <v>25679.18540092</v>
      </c>
      <c r="AC39" s="1">
        <f>SUMIFS(Capacity_1!X:X,Capacity_1!$A:$A,$B$29,Capacity_1!$B:$B,$H39)</f>
        <v>25630.88540092</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6794.7341467600008</v>
      </c>
      <c r="P40" s="1">
        <f>SUMIFS(Capacity_1!K:K,Capacity_1!$A:$A,$B$29,Capacity_1!$B:$B,$H40)</f>
        <v>6834.7341467600008</v>
      </c>
      <c r="Q40" s="1">
        <f>SUMIFS(Capacity_1!L:L,Capacity_1!$A:$A,$B$29,Capacity_1!$B:$B,$H40)</f>
        <v>7118.1250555600009</v>
      </c>
      <c r="R40" s="1">
        <f>SUMIFS(Capacity_1!M:M,Capacity_1!$A:$A,$B$29,Capacity_1!$B:$B,$H40)</f>
        <v>7332.5314504300004</v>
      </c>
      <c r="S40" s="1">
        <f>SUMIFS(Capacity_1!N:N,Capacity_1!$A:$A,$B$29,Capacity_1!$B:$B,$H40)</f>
        <v>8007.2587598900009</v>
      </c>
      <c r="T40" s="1">
        <f>SUMIFS(Capacity_1!O:O,Capacity_1!$A:$A,$B$29,Capacity_1!$B:$B,$H40)</f>
        <v>9506.6126717000006</v>
      </c>
      <c r="U40" s="1">
        <f>SUMIFS(Capacity_1!P:P,Capacity_1!$A:$A,$B$29,Capacity_1!$B:$B,$H40)</f>
        <v>10805.741424420001</v>
      </c>
      <c r="V40" s="1">
        <f>SUMIFS(Capacity_1!Q:Q,Capacity_1!$A:$A,$B$29,Capacity_1!$B:$B,$H40)</f>
        <v>10863.566736660001</v>
      </c>
      <c r="W40" s="1">
        <f>SUMIFS(Capacity_1!R:R,Capacity_1!$A:$A,$B$29,Capacity_1!$B:$B,$H40)</f>
        <v>14831.52504275</v>
      </c>
      <c r="X40" s="1">
        <f>SUMIFS(Capacity_1!S:S,Capacity_1!$A:$A,$B$29,Capacity_1!$B:$B,$H40)</f>
        <v>14915.49599632</v>
      </c>
      <c r="Y40" s="1">
        <f>SUMIFS(Capacity_1!T:T,Capacity_1!$A:$A,$B$29,Capacity_1!$B:$B,$H40)</f>
        <v>15704.346748009999</v>
      </c>
      <c r="Z40" s="1">
        <f>SUMIFS(Capacity_1!U:U,Capacity_1!$A:$A,$B$29,Capacity_1!$B:$B,$H40)</f>
        <v>15554.04674801</v>
      </c>
      <c r="AA40" s="1">
        <f>SUMIFS(Capacity_1!V:V,Capacity_1!$A:$A,$B$29,Capacity_1!$B:$B,$H40)</f>
        <v>15700.6257888</v>
      </c>
      <c r="AB40" s="1">
        <f>SUMIFS(Capacity_1!W:W,Capacity_1!$A:$A,$B$29,Capacity_1!$B:$B,$H40)</f>
        <v>18030.647973890002</v>
      </c>
      <c r="AC40" s="1">
        <f>SUMIFS(Capacity_1!X:X,Capacity_1!$A:$A,$B$29,Capacity_1!$B:$B,$H40)</f>
        <v>18030.647973890002</v>
      </c>
    </row>
    <row r="41" spans="1:30">
      <c r="H41" s="77" t="s">
        <v>138</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139</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41612.232372030281</v>
      </c>
      <c r="P42" s="1">
        <f t="shared" si="2"/>
        <v>40646.479474110747</v>
      </c>
      <c r="Q42" s="1">
        <f t="shared" si="2"/>
        <v>39515.491101400054</v>
      </c>
      <c r="R42" s="1">
        <f t="shared" si="2"/>
        <v>39188.912576617156</v>
      </c>
      <c r="S42" s="1">
        <f t="shared" si="2"/>
        <v>40118.624670237979</v>
      </c>
      <c r="T42" s="1">
        <f t="shared" si="2"/>
        <v>37115.06764764565</v>
      </c>
      <c r="U42" s="1">
        <f t="shared" si="2"/>
        <v>37033.597736572796</v>
      </c>
      <c r="V42" s="1">
        <f t="shared" si="2"/>
        <v>38373.132493350626</v>
      </c>
      <c r="W42" s="1">
        <f t="shared" si="2"/>
        <v>36578.15531228287</v>
      </c>
      <c r="X42" s="1">
        <f t="shared" si="2"/>
        <v>36405.284182310708</v>
      </c>
      <c r="Y42" s="1">
        <f t="shared" si="2"/>
        <v>35545.395394261919</v>
      </c>
      <c r="Z42" s="1">
        <f t="shared" si="2"/>
        <v>38055.829710263264</v>
      </c>
      <c r="AA42" s="1">
        <f t="shared" si="2"/>
        <v>37146.384766496682</v>
      </c>
      <c r="AB42" s="1">
        <f t="shared" si="2"/>
        <v>37243.394513338179</v>
      </c>
      <c r="AC42" s="1">
        <f t="shared" si="2"/>
        <v>39775.171018691668</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96130.494866372654</v>
      </c>
      <c r="J51" s="1">
        <f>SUMIFS(Generation_1!D:D,Generation_1!$A:$A,$B$48,Generation_1!$B:$B,$H51)</f>
        <v>93104.163291351055</v>
      </c>
      <c r="K51" s="1">
        <f>SUMIFS(Generation_1!E:E,Generation_1!$A:$A,$B$48,Generation_1!$B:$B,$H51)</f>
        <v>94351.812854809483</v>
      </c>
      <c r="L51" s="1">
        <f>SUMIFS(Generation_1!F:F,Generation_1!$A:$A,$B$48,Generation_1!$B:$B,$H51)</f>
        <v>89395.445724759891</v>
      </c>
      <c r="M51" s="1">
        <f>SUMIFS(Generation_1!G:G,Generation_1!$A:$A,$B$48,Generation_1!$B:$B,$H51)</f>
        <v>88450.864261860028</v>
      </c>
      <c r="N51" s="1">
        <f>SUMIFS(Generation_1!H:H,Generation_1!$A:$A,$B$48,Generation_1!$B:$B,$H51)</f>
        <v>84704.694516339718</v>
      </c>
      <c r="O51" s="1">
        <f>SUMIFS(Generation_1!I:I,Generation_1!$A:$A,$B$48,Generation_1!$B:$B,$H51)</f>
        <v>95547.836963516354</v>
      </c>
      <c r="P51" s="1">
        <f>SUMIFS(Generation_1!J:J,Generation_1!$A:$A,$B$48,Generation_1!$B:$B,$H51)</f>
        <v>82973.224705572415</v>
      </c>
      <c r="Q51" s="1">
        <f>SUMIFS(Generation_1!K:K,Generation_1!$A:$A,$B$48,Generation_1!$B:$B,$H51)</f>
        <v>82007.585323800216</v>
      </c>
      <c r="R51" s="1">
        <f>SUMIFS(Generation_1!L:L,Generation_1!$A:$A,$B$48,Generation_1!$B:$B,$H51)</f>
        <v>87087.779467583023</v>
      </c>
      <c r="S51" s="1">
        <f>SUMIFS(Generation_1!M:M,Generation_1!$A:$A,$B$48,Generation_1!$B:$B,$H51)</f>
        <v>78627.729743678778</v>
      </c>
      <c r="T51" s="1">
        <f>SUMIFS(Generation_1!N:N,Generation_1!$A:$A,$B$48,Generation_1!$B:$B,$H51)</f>
        <v>71548.923043150629</v>
      </c>
      <c r="U51" s="1">
        <f>SUMIFS(Generation_1!O:O,Generation_1!$A:$A,$B$48,Generation_1!$B:$B,$H51)</f>
        <v>72373.694487358283</v>
      </c>
      <c r="V51" s="1">
        <f>SUMIFS(Generation_1!P:P,Generation_1!$A:$A,$B$48,Generation_1!$B:$B,$H51)</f>
        <v>71783.788320321983</v>
      </c>
      <c r="W51" s="1">
        <f>SUMIFS(Generation_1!Q:Q,Generation_1!$A:$A,$B$48,Generation_1!$B:$B,$H51)</f>
        <v>46407.586072616075</v>
      </c>
      <c r="X51" s="1">
        <f>SUMIFS(Generation_1!R:R,Generation_1!$A:$A,$B$48,Generation_1!$B:$B,$H51)</f>
        <v>41910.269009251373</v>
      </c>
      <c r="Y51" s="1">
        <f>SUMIFS(Generation_1!S:S,Generation_1!$A:$A,$B$48,Generation_1!$B:$B,$H51)</f>
        <v>33969.644069800415</v>
      </c>
      <c r="Z51" s="1">
        <f>SUMIFS(Generation_1!T:T,Generation_1!$A:$A,$B$48,Generation_1!$B:$B,$H51)</f>
        <v>34513.191726820143</v>
      </c>
      <c r="AA51" s="1">
        <f>SUMIFS(Generation_1!U:U,Generation_1!$A:$A,$B$48,Generation_1!$B:$B,$H51)</f>
        <v>35670.20585930621</v>
      </c>
      <c r="AB51" s="1">
        <f>SUMIFS(Generation_1!V:V,Generation_1!$A:$A,$B$48,Generation_1!$B:$B,$H51)</f>
        <v>34194.014684259477</v>
      </c>
      <c r="AC51" s="1">
        <f>SUMIFS(Generation_1!W:W,Generation_1!$A:$A,$B$48,Generation_1!$B:$B,$H51)</f>
        <v>33680.267369940673</v>
      </c>
      <c r="AE51" s="64"/>
      <c r="AF51" s="64"/>
    </row>
    <row r="52" spans="8:32">
      <c r="H52" s="69" t="s">
        <v>130</v>
      </c>
      <c r="I52" s="1">
        <f>SUMIFS(Generation_1!C:C,Generation_1!$A:$A,$B$48,Generation_1!$B:$B,$H52)</f>
        <v>30003.415493705408</v>
      </c>
      <c r="J52" s="1">
        <f>SUMIFS(Generation_1!D:D,Generation_1!$A:$A,$B$48,Generation_1!$B:$B,$H52)</f>
        <v>32265.645239010148</v>
      </c>
      <c r="K52" s="1">
        <f>SUMIFS(Generation_1!E:E,Generation_1!$A:$A,$B$48,Generation_1!$B:$B,$H52)</f>
        <v>31821.753612048022</v>
      </c>
      <c r="L52" s="1">
        <f>SUMIFS(Generation_1!F:F,Generation_1!$A:$A,$B$48,Generation_1!$B:$B,$H52)</f>
        <v>32827.16023456426</v>
      </c>
      <c r="M52" s="1">
        <f>SUMIFS(Generation_1!G:G,Generation_1!$A:$A,$B$48,Generation_1!$B:$B,$H52)</f>
        <v>32629.714830659683</v>
      </c>
      <c r="N52" s="1">
        <f>SUMIFS(Generation_1!H:H,Generation_1!$A:$A,$B$48,Generation_1!$B:$B,$H52)</f>
        <v>31693.816226642943</v>
      </c>
      <c r="O52" s="1">
        <f>SUMIFS(Generation_1!I:I,Generation_1!$A:$A,$B$48,Generation_1!$B:$B,$H52)</f>
        <v>24241.908863821944</v>
      </c>
      <c r="P52" s="1">
        <f>SUMIFS(Generation_1!J:J,Generation_1!$A:$A,$B$48,Generation_1!$B:$B,$H52)</f>
        <v>24178.288745857419</v>
      </c>
      <c r="Q52" s="1">
        <f>SUMIFS(Generation_1!K:K,Generation_1!$A:$A,$B$48,Generation_1!$B:$B,$H52)</f>
        <v>24155.074412924419</v>
      </c>
      <c r="R52" s="1">
        <f>SUMIFS(Generation_1!L:L,Generation_1!$A:$A,$B$48,Generation_1!$B:$B,$H52)</f>
        <v>23987.906539839103</v>
      </c>
      <c r="S52" s="1">
        <f>SUMIFS(Generation_1!M:M,Generation_1!$A:$A,$B$48,Generation_1!$B:$B,$H52)</f>
        <v>23559.788496190569</v>
      </c>
      <c r="T52" s="1">
        <f>SUMIFS(Generation_1!N:N,Generation_1!$A:$A,$B$48,Generation_1!$B:$B,$H52)</f>
        <v>23048.590200594059</v>
      </c>
      <c r="U52" s="1">
        <f>SUMIFS(Generation_1!O:O,Generation_1!$A:$A,$B$48,Generation_1!$B:$B,$H52)</f>
        <v>23137.849986179128</v>
      </c>
      <c r="V52" s="1">
        <f>SUMIFS(Generation_1!P:P,Generation_1!$A:$A,$B$48,Generation_1!$B:$B,$H52)</f>
        <v>23215.96631764757</v>
      </c>
      <c r="W52" s="1">
        <f>SUMIFS(Generation_1!Q:Q,Generation_1!$A:$A,$B$48,Generation_1!$B:$B,$H52)</f>
        <v>22973.864917634321</v>
      </c>
      <c r="X52" s="1">
        <f>SUMIFS(Generation_1!R:R,Generation_1!$A:$A,$B$48,Generation_1!$B:$B,$H52)</f>
        <v>22666.280234717047</v>
      </c>
      <c r="Y52" s="1">
        <f>SUMIFS(Generation_1!S:S,Generation_1!$A:$A,$B$48,Generation_1!$B:$B,$H52)</f>
        <v>22222.656845392656</v>
      </c>
      <c r="Z52" s="1">
        <f>SUMIFS(Generation_1!T:T,Generation_1!$A:$A,$B$48,Generation_1!$B:$B,$H52)</f>
        <v>22951.478739397131</v>
      </c>
      <c r="AA52" s="1">
        <f>SUMIFS(Generation_1!U:U,Generation_1!$A:$A,$B$48,Generation_1!$B:$B,$H52)</f>
        <v>23172.311715916479</v>
      </c>
      <c r="AB52" s="1">
        <f>SUMIFS(Generation_1!V:V,Generation_1!$A:$A,$B$48,Generation_1!$B:$B,$H52)</f>
        <v>22337.222027812229</v>
      </c>
      <c r="AC52" s="1">
        <f>SUMIFS(Generation_1!W:W,Generation_1!$A:$A,$B$48,Generation_1!$B:$B,$H52)</f>
        <v>22301.124366436725</v>
      </c>
      <c r="AE52" s="64"/>
      <c r="AF52" s="64"/>
    </row>
    <row r="53" spans="8:32">
      <c r="H53" s="69" t="s">
        <v>131</v>
      </c>
      <c r="I53" s="1">
        <f>SUMIFS(Generation_1!C:C,Generation_1!$A:$A,$B$48,Generation_1!$B:$B,$H53)</f>
        <v>3098.2354589753677</v>
      </c>
      <c r="J53" s="1">
        <f>SUMIFS(Generation_1!D:D,Generation_1!$A:$A,$B$48,Generation_1!$B:$B,$H53)</f>
        <v>3078.475181546441</v>
      </c>
      <c r="K53" s="1">
        <f>SUMIFS(Generation_1!E:E,Generation_1!$A:$A,$B$48,Generation_1!$B:$B,$H53)</f>
        <v>2744.1167368748202</v>
      </c>
      <c r="L53" s="1">
        <f>SUMIFS(Generation_1!F:F,Generation_1!$A:$A,$B$48,Generation_1!$B:$B,$H53)</f>
        <v>1927.9770778337731</v>
      </c>
      <c r="M53" s="1">
        <f>SUMIFS(Generation_1!G:G,Generation_1!$A:$A,$B$48,Generation_1!$B:$B,$H53)</f>
        <v>1930.8459221167268</v>
      </c>
      <c r="N53" s="1">
        <f>SUMIFS(Generation_1!H:H,Generation_1!$A:$A,$B$48,Generation_1!$B:$B,$H53)</f>
        <v>1927.0996933317829</v>
      </c>
      <c r="O53" s="1">
        <f>SUMIFS(Generation_1!I:I,Generation_1!$A:$A,$B$48,Generation_1!$B:$B,$H53)</f>
        <v>1932.2224263436765</v>
      </c>
      <c r="P53" s="1">
        <f>SUMIFS(Generation_1!J:J,Generation_1!$A:$A,$B$48,Generation_1!$B:$B,$H53)</f>
        <v>1885.6317955588879</v>
      </c>
      <c r="Q53" s="1">
        <f>SUMIFS(Generation_1!K:K,Generation_1!$A:$A,$B$48,Generation_1!$B:$B,$H53)</f>
        <v>1883.5311710713593</v>
      </c>
      <c r="R53" s="1">
        <f>SUMIFS(Generation_1!L:L,Generation_1!$A:$A,$B$48,Generation_1!$B:$B,$H53)</f>
        <v>1895.1364442527602</v>
      </c>
      <c r="S53" s="1">
        <f>SUMIFS(Generation_1!M:M,Generation_1!$A:$A,$B$48,Generation_1!$B:$B,$H53)</f>
        <v>1891.5744382375169</v>
      </c>
      <c r="T53" s="1">
        <f>SUMIFS(Generation_1!N:N,Generation_1!$A:$A,$B$48,Generation_1!$B:$B,$H53)</f>
        <v>4642.8034000282632</v>
      </c>
      <c r="U53" s="1">
        <f>SUMIFS(Generation_1!O:O,Generation_1!$A:$A,$B$48,Generation_1!$B:$B,$H53)</f>
        <v>4089.6093776553098</v>
      </c>
      <c r="V53" s="1">
        <f>SUMIFS(Generation_1!P:P,Generation_1!$A:$A,$B$48,Generation_1!$B:$B,$H53)</f>
        <v>2777.1284085937768</v>
      </c>
      <c r="W53" s="1">
        <f>SUMIFS(Generation_1!Q:Q,Generation_1!$A:$A,$B$48,Generation_1!$B:$B,$H53)</f>
        <v>4601.8684546104569</v>
      </c>
      <c r="X53" s="1">
        <f>SUMIFS(Generation_1!R:R,Generation_1!$A:$A,$B$48,Generation_1!$B:$B,$H53)</f>
        <v>2671.8128156875409</v>
      </c>
      <c r="Y53" s="1">
        <f>SUMIFS(Generation_1!S:S,Generation_1!$A:$A,$B$48,Generation_1!$B:$B,$H53)</f>
        <v>6008.938789813491</v>
      </c>
      <c r="Z53" s="1">
        <f>SUMIFS(Generation_1!T:T,Generation_1!$A:$A,$B$48,Generation_1!$B:$B,$H53)</f>
        <v>2692.2116029589029</v>
      </c>
      <c r="AA53" s="1">
        <f>SUMIFS(Generation_1!U:U,Generation_1!$A:$A,$B$48,Generation_1!$B:$B,$H53)</f>
        <v>2705.9687744056746</v>
      </c>
      <c r="AB53" s="1">
        <f>SUMIFS(Generation_1!V:V,Generation_1!$A:$A,$B$48,Generation_1!$B:$B,$H53)</f>
        <v>5029.2030239158603</v>
      </c>
      <c r="AC53" s="1">
        <f>SUMIFS(Generation_1!W:W,Generation_1!$A:$A,$B$48,Generation_1!$B:$B,$H53)</f>
        <v>2854.5253078896435</v>
      </c>
      <c r="AE53" s="64"/>
      <c r="AF53" s="64"/>
    </row>
    <row r="54" spans="8:32">
      <c r="H54" s="69" t="s">
        <v>132</v>
      </c>
      <c r="I54" s="1">
        <f>SUMIFS(Generation_1!C:C,Generation_1!$A:$A,$B$48,Generation_1!$B:$B,$H54)</f>
        <v>87.045642001110025</v>
      </c>
      <c r="J54" s="1">
        <f>SUMIFS(Generation_1!D:D,Generation_1!$A:$A,$B$48,Generation_1!$B:$B,$H54)</f>
        <v>77.46747619606893</v>
      </c>
      <c r="K54" s="1">
        <f>SUMIFS(Generation_1!E:E,Generation_1!$A:$A,$B$48,Generation_1!$B:$B,$H54)</f>
        <v>126.32435504059475</v>
      </c>
      <c r="L54" s="1">
        <f>SUMIFS(Generation_1!F:F,Generation_1!$A:$A,$B$48,Generation_1!$B:$B,$H54)</f>
        <v>66.536278490088435</v>
      </c>
      <c r="M54" s="1">
        <f>SUMIFS(Generation_1!G:G,Generation_1!$A:$A,$B$48,Generation_1!$B:$B,$H54)</f>
        <v>29.453816637426716</v>
      </c>
      <c r="N54" s="1">
        <f>SUMIFS(Generation_1!H:H,Generation_1!$A:$A,$B$48,Generation_1!$B:$B,$H54)</f>
        <v>14.170542298751553</v>
      </c>
      <c r="O54" s="1">
        <f>SUMIFS(Generation_1!I:I,Generation_1!$A:$A,$B$48,Generation_1!$B:$B,$H54)</f>
        <v>17.997826950464095</v>
      </c>
      <c r="P54" s="1">
        <f>SUMIFS(Generation_1!J:J,Generation_1!$A:$A,$B$48,Generation_1!$B:$B,$H54)</f>
        <v>82.265571842857156</v>
      </c>
      <c r="Q54" s="1">
        <f>SUMIFS(Generation_1!K:K,Generation_1!$A:$A,$B$48,Generation_1!$B:$B,$H54)</f>
        <v>54.284378937221639</v>
      </c>
      <c r="R54" s="1">
        <f>SUMIFS(Generation_1!L:L,Generation_1!$A:$A,$B$48,Generation_1!$B:$B,$H54)</f>
        <v>61.243540666070317</v>
      </c>
      <c r="S54" s="1">
        <f>SUMIFS(Generation_1!M:M,Generation_1!$A:$A,$B$48,Generation_1!$B:$B,$H54)</f>
        <v>77.816710944943594</v>
      </c>
      <c r="T54" s="1">
        <f>SUMIFS(Generation_1!N:N,Generation_1!$A:$A,$B$48,Generation_1!$B:$B,$H54)</f>
        <v>307.62669307827952</v>
      </c>
      <c r="U54" s="1">
        <f>SUMIFS(Generation_1!O:O,Generation_1!$A:$A,$B$48,Generation_1!$B:$B,$H54)</f>
        <v>232.49410889617809</v>
      </c>
      <c r="V54" s="1">
        <f>SUMIFS(Generation_1!P:P,Generation_1!$A:$A,$B$48,Generation_1!$B:$B,$H54)</f>
        <v>222.43897081064745</v>
      </c>
      <c r="W54" s="1">
        <f>SUMIFS(Generation_1!Q:Q,Generation_1!$A:$A,$B$48,Generation_1!$B:$B,$H54)</f>
        <v>404.66157174767602</v>
      </c>
      <c r="X54" s="1">
        <f>SUMIFS(Generation_1!R:R,Generation_1!$A:$A,$B$48,Generation_1!$B:$B,$H54)</f>
        <v>234.38800475908937</v>
      </c>
      <c r="Y54" s="1">
        <f>SUMIFS(Generation_1!S:S,Generation_1!$A:$A,$B$48,Generation_1!$B:$B,$H54)</f>
        <v>1661.566178234149</v>
      </c>
      <c r="Z54" s="1">
        <f>SUMIFS(Generation_1!T:T,Generation_1!$A:$A,$B$48,Generation_1!$B:$B,$H54)</f>
        <v>513.59322642761754</v>
      </c>
      <c r="AA54" s="1">
        <f>SUMIFS(Generation_1!U:U,Generation_1!$A:$A,$B$48,Generation_1!$B:$B,$H54)</f>
        <v>271.28976101011244</v>
      </c>
      <c r="AB54" s="1">
        <f>SUMIFS(Generation_1!V:V,Generation_1!$A:$A,$B$48,Generation_1!$B:$B,$H54)</f>
        <v>1288.1333611667558</v>
      </c>
      <c r="AC54" s="1">
        <f>SUMIFS(Generation_1!W:W,Generation_1!$A:$A,$B$48,Generation_1!$B:$B,$H54)</f>
        <v>319.22350147030335</v>
      </c>
      <c r="AE54" s="64"/>
      <c r="AF54" s="64"/>
    </row>
    <row r="55" spans="8:32">
      <c r="H55" s="69" t="s">
        <v>133</v>
      </c>
      <c r="I55" s="1">
        <f>SUMIFS(Generation_1!C:C,Generation_1!$A:$A,$B$48,Generation_1!$B:$B,$H55)</f>
        <v>15914.12474966103</v>
      </c>
      <c r="J55" s="1">
        <f>SUMIFS(Generation_1!D:D,Generation_1!$A:$A,$B$48,Generation_1!$B:$B,$H55)</f>
        <v>13163.186384360091</v>
      </c>
      <c r="K55" s="1">
        <f>SUMIFS(Generation_1!E:E,Generation_1!$A:$A,$B$48,Generation_1!$B:$B,$H55)</f>
        <v>13004.018400352283</v>
      </c>
      <c r="L55" s="1">
        <f>SUMIFS(Generation_1!F:F,Generation_1!$A:$A,$B$48,Generation_1!$B:$B,$H55)</f>
        <v>16254.820546225921</v>
      </c>
      <c r="M55" s="1">
        <f>SUMIFS(Generation_1!G:G,Generation_1!$A:$A,$B$48,Generation_1!$B:$B,$H55)</f>
        <v>13754.914214694232</v>
      </c>
      <c r="N55" s="1">
        <f>SUMIFS(Generation_1!H:H,Generation_1!$A:$A,$B$48,Generation_1!$B:$B,$H55)</f>
        <v>16113.633077636026</v>
      </c>
      <c r="O55" s="1">
        <f>SUMIFS(Generation_1!I:I,Generation_1!$A:$A,$B$48,Generation_1!$B:$B,$H55)</f>
        <v>9547.0191884671876</v>
      </c>
      <c r="P55" s="1">
        <f>SUMIFS(Generation_1!J:J,Generation_1!$A:$A,$B$48,Generation_1!$B:$B,$H55)</f>
        <v>17602.060379844232</v>
      </c>
      <c r="Q55" s="1">
        <f>SUMIFS(Generation_1!K:K,Generation_1!$A:$A,$B$48,Generation_1!$B:$B,$H55)</f>
        <v>16025.348682226399</v>
      </c>
      <c r="R55" s="1">
        <f>SUMIFS(Generation_1!L:L,Generation_1!$A:$A,$B$48,Generation_1!$B:$B,$H55)</f>
        <v>13313.983140828572</v>
      </c>
      <c r="S55" s="1">
        <f>SUMIFS(Generation_1!M:M,Generation_1!$A:$A,$B$48,Generation_1!$B:$B,$H55)</f>
        <v>15828.85659971389</v>
      </c>
      <c r="T55" s="1">
        <f>SUMIFS(Generation_1!N:N,Generation_1!$A:$A,$B$48,Generation_1!$B:$B,$H55)</f>
        <v>14317.671737625747</v>
      </c>
      <c r="U55" s="1">
        <f>SUMIFS(Generation_1!O:O,Generation_1!$A:$A,$B$48,Generation_1!$B:$B,$H55)</f>
        <v>14108.580666280195</v>
      </c>
      <c r="V55" s="1">
        <f>SUMIFS(Generation_1!P:P,Generation_1!$A:$A,$B$48,Generation_1!$B:$B,$H55)</f>
        <v>16722.151447784061</v>
      </c>
      <c r="W55" s="1">
        <f>SUMIFS(Generation_1!Q:Q,Generation_1!$A:$A,$B$48,Generation_1!$B:$B,$H55)</f>
        <v>14515.654960342705</v>
      </c>
      <c r="X55" s="1">
        <f>SUMIFS(Generation_1!R:R,Generation_1!$A:$A,$B$48,Generation_1!$B:$B,$H55)</f>
        <v>16552.496975137325</v>
      </c>
      <c r="Y55" s="1">
        <f>SUMIFS(Generation_1!S:S,Generation_1!$A:$A,$B$48,Generation_1!$B:$B,$H55)</f>
        <v>9818.2849034011124</v>
      </c>
      <c r="Z55" s="1">
        <f>SUMIFS(Generation_1!T:T,Generation_1!$A:$A,$B$48,Generation_1!$B:$B,$H55)</f>
        <v>17286.96088951383</v>
      </c>
      <c r="AA55" s="1">
        <f>SUMIFS(Generation_1!U:U,Generation_1!$A:$A,$B$48,Generation_1!$B:$B,$H55)</f>
        <v>15681.520941283257</v>
      </c>
      <c r="AB55" s="1">
        <f>SUMIFS(Generation_1!V:V,Generation_1!$A:$A,$B$48,Generation_1!$B:$B,$H55)</f>
        <v>12441.092286598039</v>
      </c>
      <c r="AC55" s="1">
        <f>SUMIFS(Generation_1!W:W,Generation_1!$A:$A,$B$48,Generation_1!$B:$B,$H55)</f>
        <v>15544.752173852452</v>
      </c>
      <c r="AE55" s="64"/>
      <c r="AF55" s="64"/>
    </row>
    <row r="56" spans="8:32">
      <c r="H56" s="69" t="s">
        <v>134</v>
      </c>
      <c r="I56" s="1">
        <f>SUMIFS(Generation_1!C:C,Generation_1!$A:$A,$B$48,Generation_1!$B:$B,$H56)</f>
        <v>140.74298283386182</v>
      </c>
      <c r="J56" s="1">
        <f>SUMIFS(Generation_1!D:D,Generation_1!$A:$A,$B$48,Generation_1!$B:$B,$H56)</f>
        <v>195.88335235959522</v>
      </c>
      <c r="K56" s="1">
        <f>SUMIFS(Generation_1!E:E,Generation_1!$A:$A,$B$48,Generation_1!$B:$B,$H56)</f>
        <v>192.44003466178506</v>
      </c>
      <c r="L56" s="1">
        <f>SUMIFS(Generation_1!F:F,Generation_1!$A:$A,$B$48,Generation_1!$B:$B,$H56)</f>
        <v>408.98889064362419</v>
      </c>
      <c r="M56" s="1">
        <f>SUMIFS(Generation_1!G:G,Generation_1!$A:$A,$B$48,Generation_1!$B:$B,$H56)</f>
        <v>920.26146883663375</v>
      </c>
      <c r="N56" s="1">
        <f>SUMIFS(Generation_1!H:H,Generation_1!$A:$A,$B$48,Generation_1!$B:$B,$H56)</f>
        <v>1468.553255167393</v>
      </c>
      <c r="O56" s="1">
        <f>SUMIFS(Generation_1!I:I,Generation_1!$A:$A,$B$48,Generation_1!$B:$B,$H56)</f>
        <v>2931.4543499295646</v>
      </c>
      <c r="P56" s="1">
        <f>SUMIFS(Generation_1!J:J,Generation_1!$A:$A,$B$48,Generation_1!$B:$B,$H56)</f>
        <v>1689.3412201853387</v>
      </c>
      <c r="Q56" s="1">
        <f>SUMIFS(Generation_1!K:K,Generation_1!$A:$A,$B$48,Generation_1!$B:$B,$H56)</f>
        <v>2228.4011889380745</v>
      </c>
      <c r="R56" s="1">
        <f>SUMIFS(Generation_1!L:L,Generation_1!$A:$A,$B$48,Generation_1!$B:$B,$H56)</f>
        <v>4162.8048001536699</v>
      </c>
      <c r="S56" s="1">
        <f>SUMIFS(Generation_1!M:M,Generation_1!$A:$A,$B$48,Generation_1!$B:$B,$H56)</f>
        <v>3056.8460477568747</v>
      </c>
      <c r="T56" s="1">
        <f>SUMIFS(Generation_1!N:N,Generation_1!$A:$A,$B$48,Generation_1!$B:$B,$H56)</f>
        <v>5378.6466789927845</v>
      </c>
      <c r="U56" s="1">
        <f>SUMIFS(Generation_1!O:O,Generation_1!$A:$A,$B$48,Generation_1!$B:$B,$H56)</f>
        <v>5967.3030187823942</v>
      </c>
      <c r="V56" s="1">
        <f>SUMIFS(Generation_1!P:P,Generation_1!$A:$A,$B$48,Generation_1!$B:$B,$H56)</f>
        <v>7390.0978021138635</v>
      </c>
      <c r="W56" s="1">
        <f>SUMIFS(Generation_1!Q:Q,Generation_1!$A:$A,$B$48,Generation_1!$B:$B,$H56)</f>
        <v>12872.328676084155</v>
      </c>
      <c r="X56" s="1">
        <f>SUMIFS(Generation_1!R:R,Generation_1!$A:$A,$B$48,Generation_1!$B:$B,$H56)</f>
        <v>12717.538268866456</v>
      </c>
      <c r="Y56" s="1">
        <f>SUMIFS(Generation_1!S:S,Generation_1!$A:$A,$B$48,Generation_1!$B:$B,$H56)</f>
        <v>13938.587542345873</v>
      </c>
      <c r="Z56" s="1">
        <f>SUMIFS(Generation_1!T:T,Generation_1!$A:$A,$B$48,Generation_1!$B:$B,$H56)</f>
        <v>15590.237113381001</v>
      </c>
      <c r="AA56" s="1">
        <f>SUMIFS(Generation_1!U:U,Generation_1!$A:$A,$B$48,Generation_1!$B:$B,$H56)</f>
        <v>15294.10898327145</v>
      </c>
      <c r="AB56" s="1">
        <f>SUMIFS(Generation_1!V:V,Generation_1!$A:$A,$B$48,Generation_1!$B:$B,$H56)</f>
        <v>16179.228157158766</v>
      </c>
      <c r="AC56" s="1">
        <f>SUMIFS(Generation_1!W:W,Generation_1!$A:$A,$B$48,Generation_1!$B:$B,$H56)</f>
        <v>17952.527744039886</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28968.784643858555</v>
      </c>
      <c r="J58" s="1">
        <f>SUMIFS(Generation_1!D:D,Generation_1!$A:$A,$B$48,Generation_1!$B:$B,$H58)</f>
        <v>29982.616298520148</v>
      </c>
      <c r="K58" s="1">
        <f>SUMIFS(Generation_1!E:E,Generation_1!$A:$A,$B$48,Generation_1!$B:$B,$H58)</f>
        <v>30114.513858522438</v>
      </c>
      <c r="L58" s="1">
        <f>SUMIFS(Generation_1!F:F,Generation_1!$A:$A,$B$48,Generation_1!$B:$B,$H58)</f>
        <v>30741.67759158865</v>
      </c>
      <c r="M58" s="1">
        <f>SUMIFS(Generation_1!G:G,Generation_1!$A:$A,$B$48,Generation_1!$B:$B,$H58)</f>
        <v>32850.449129228837</v>
      </c>
      <c r="N58" s="1">
        <f>SUMIFS(Generation_1!H:H,Generation_1!$A:$A,$B$48,Generation_1!$B:$B,$H58)</f>
        <v>34394.51608500263</v>
      </c>
      <c r="O58" s="1">
        <f>SUMIFS(Generation_1!I:I,Generation_1!$A:$A,$B$48,Generation_1!$B:$B,$H58)</f>
        <v>36079.881028835567</v>
      </c>
      <c r="P58" s="1">
        <f>SUMIFS(Generation_1!J:J,Generation_1!$A:$A,$B$48,Generation_1!$B:$B,$H58)</f>
        <v>41565.621670094552</v>
      </c>
      <c r="Q58" s="1">
        <f>SUMIFS(Generation_1!K:K,Generation_1!$A:$A,$B$48,Generation_1!$B:$B,$H58)</f>
        <v>43297.276695165601</v>
      </c>
      <c r="R58" s="1">
        <f>SUMIFS(Generation_1!L:L,Generation_1!$A:$A,$B$48,Generation_1!$B:$B,$H58)</f>
        <v>43150.214283752633</v>
      </c>
      <c r="S58" s="1">
        <f>SUMIFS(Generation_1!M:M,Generation_1!$A:$A,$B$48,Generation_1!$B:$B,$H58)</f>
        <v>45959.030316133314</v>
      </c>
      <c r="T58" s="1">
        <f>SUMIFS(Generation_1!N:N,Generation_1!$A:$A,$B$48,Generation_1!$B:$B,$H58)</f>
        <v>49992.489862059396</v>
      </c>
      <c r="U58" s="1">
        <f>SUMIFS(Generation_1!O:O,Generation_1!$A:$A,$B$48,Generation_1!$B:$B,$H58)</f>
        <v>49072.418211419295</v>
      </c>
      <c r="V58" s="1">
        <f>SUMIFS(Generation_1!P:P,Generation_1!$A:$A,$B$48,Generation_1!$B:$B,$H58)</f>
        <v>50307.329324975479</v>
      </c>
      <c r="W58" s="1">
        <f>SUMIFS(Generation_1!Q:Q,Generation_1!$A:$A,$B$48,Generation_1!$B:$B,$H58)</f>
        <v>66885.405576810794</v>
      </c>
      <c r="X58" s="1">
        <f>SUMIFS(Generation_1!R:R,Generation_1!$A:$A,$B$48,Generation_1!$B:$B,$H58)</f>
        <v>73021.111232566778</v>
      </c>
      <c r="Y58" s="1">
        <f>SUMIFS(Generation_1!S:S,Generation_1!$A:$A,$B$48,Generation_1!$B:$B,$H58)</f>
        <v>83425.115736435662</v>
      </c>
      <c r="Z58" s="1">
        <f>SUMIFS(Generation_1!T:T,Generation_1!$A:$A,$B$48,Generation_1!$B:$B,$H58)</f>
        <v>86089.865127282261</v>
      </c>
      <c r="AA58" s="1">
        <f>SUMIFS(Generation_1!U:U,Generation_1!$A:$A,$B$48,Generation_1!$B:$B,$H58)</f>
        <v>85950.952019526827</v>
      </c>
      <c r="AB58" s="1">
        <f>SUMIFS(Generation_1!V:V,Generation_1!$A:$A,$B$48,Generation_1!$B:$B,$H58)</f>
        <v>83602.460982655641</v>
      </c>
      <c r="AC58" s="1">
        <f>SUMIFS(Generation_1!W:W,Generation_1!$A:$A,$B$48,Generation_1!$B:$B,$H58)</f>
        <v>84842.357255638606</v>
      </c>
      <c r="AE58" s="64"/>
      <c r="AF58" s="64"/>
    </row>
    <row r="59" spans="8:32">
      <c r="H59" s="69" t="s">
        <v>137</v>
      </c>
      <c r="I59" s="1">
        <f>SUMIFS(Generation_1!C:C,Generation_1!$A:$A,$B$48,Generation_1!$B:$B,$H59)</f>
        <v>12774.5275281576</v>
      </c>
      <c r="J59" s="1">
        <f>SUMIFS(Generation_1!D:D,Generation_1!$A:$A,$B$48,Generation_1!$B:$B,$H59)</f>
        <v>15384.050673713722</v>
      </c>
      <c r="K59" s="1">
        <f>SUMIFS(Generation_1!E:E,Generation_1!$A:$A,$B$48,Generation_1!$B:$B,$H59)</f>
        <v>14970.455899979313</v>
      </c>
      <c r="L59" s="1">
        <f>SUMIFS(Generation_1!F:F,Generation_1!$A:$A,$B$48,Generation_1!$B:$B,$H59)</f>
        <v>14849.791766723802</v>
      </c>
      <c r="M59" s="1">
        <f>SUMIFS(Generation_1!G:G,Generation_1!$A:$A,$B$48,Generation_1!$B:$B,$H59)</f>
        <v>15383.806804114942</v>
      </c>
      <c r="N59" s="1">
        <f>SUMIFS(Generation_1!H:H,Generation_1!$A:$A,$B$48,Generation_1!$B:$B,$H59)</f>
        <v>15669.753757962637</v>
      </c>
      <c r="O59" s="1">
        <f>SUMIFS(Generation_1!I:I,Generation_1!$A:$A,$B$48,Generation_1!$B:$B,$H59)</f>
        <v>17783.455542765234</v>
      </c>
      <c r="P59" s="1">
        <f>SUMIFS(Generation_1!J:J,Generation_1!$A:$A,$B$48,Generation_1!$B:$B,$H59)</f>
        <v>15462.523995584208</v>
      </c>
      <c r="Q59" s="1">
        <f>SUMIFS(Generation_1!K:K,Generation_1!$A:$A,$B$48,Generation_1!$B:$B,$H59)</f>
        <v>17223.20402396093</v>
      </c>
      <c r="R59" s="1">
        <f>SUMIFS(Generation_1!L:L,Generation_1!$A:$A,$B$48,Generation_1!$B:$B,$H59)</f>
        <v>18072.699110878108</v>
      </c>
      <c r="S59" s="1">
        <f>SUMIFS(Generation_1!M:M,Generation_1!$A:$A,$B$48,Generation_1!$B:$B,$H59)</f>
        <v>20283.681361122235</v>
      </c>
      <c r="T59" s="1">
        <f>SUMIFS(Generation_1!N:N,Generation_1!$A:$A,$B$48,Generation_1!$B:$B,$H59)</f>
        <v>25060.497444951772</v>
      </c>
      <c r="U59" s="1">
        <f>SUMIFS(Generation_1!O:O,Generation_1!$A:$A,$B$48,Generation_1!$B:$B,$H59)</f>
        <v>27553.94655896075</v>
      </c>
      <c r="V59" s="1">
        <f>SUMIFS(Generation_1!P:P,Generation_1!$A:$A,$B$48,Generation_1!$B:$B,$H59)</f>
        <v>27394.690941013188</v>
      </c>
      <c r="W59" s="1">
        <f>SUMIFS(Generation_1!Q:Q,Generation_1!$A:$A,$B$48,Generation_1!$B:$B,$H59)</f>
        <v>39004.649317332471</v>
      </c>
      <c r="X59" s="1">
        <f>SUMIFS(Generation_1!R:R,Generation_1!$A:$A,$B$48,Generation_1!$B:$B,$H59)</f>
        <v>39398.068516580359</v>
      </c>
      <c r="Y59" s="1">
        <f>SUMIFS(Generation_1!S:S,Generation_1!$A:$A,$B$48,Generation_1!$B:$B,$H59)</f>
        <v>41228.779214332448</v>
      </c>
      <c r="Z59" s="1">
        <f>SUMIFS(Generation_1!T:T,Generation_1!$A:$A,$B$48,Generation_1!$B:$B,$H59)</f>
        <v>35879.505663446806</v>
      </c>
      <c r="AA59" s="1">
        <f>SUMIFS(Generation_1!U:U,Generation_1!$A:$A,$B$48,Generation_1!$B:$B,$H59)</f>
        <v>38194.364607337047</v>
      </c>
      <c r="AB59" s="1">
        <f>SUMIFS(Generation_1!V:V,Generation_1!$A:$A,$B$48,Generation_1!$B:$B,$H59)</f>
        <v>44812.195926704553</v>
      </c>
      <c r="AC59" s="1">
        <f>SUMIFS(Generation_1!W:W,Generation_1!$A:$A,$B$48,Generation_1!$B:$B,$H59)</f>
        <v>46281.085497089662</v>
      </c>
      <c r="AE59" s="64"/>
      <c r="AF59" s="64"/>
    </row>
    <row r="60" spans="8:32">
      <c r="H60" s="69" t="s">
        <v>138</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142</v>
      </c>
    </row>
    <row r="62" spans="8:32">
      <c r="H62" s="69" t="s">
        <v>143</v>
      </c>
      <c r="I62" s="1">
        <f>SUMIFS(Generation_1!C:C,Generation_1!$A:$A,$B$48,Generation_1!$B:$B,$H62)</f>
        <v>-172.38350981864198</v>
      </c>
      <c r="J62" s="1">
        <f>SUMIFS(Generation_1!D:D,Generation_1!$A:$A,$B$48,Generation_1!$B:$B,$H62)</f>
        <v>-285.63904957650107</v>
      </c>
      <c r="K62" s="1">
        <f>SUMIFS(Generation_1!E:E,Generation_1!$A:$A,$B$48,Generation_1!$B:$B,$H62)</f>
        <v>-283.61228767591888</v>
      </c>
      <c r="L62" s="1">
        <f>SUMIFS(Generation_1!F:F,Generation_1!$A:$A,$B$48,Generation_1!$B:$B,$H62)</f>
        <v>-718.54529118661299</v>
      </c>
      <c r="M62" s="1">
        <f>SUMIFS(Generation_1!G:G,Generation_1!$A:$A,$B$48,Generation_1!$B:$B,$H62)</f>
        <v>-1247.9411784382451</v>
      </c>
      <c r="N62" s="1">
        <f>SUMIFS(Generation_1!H:H,Generation_1!$A:$A,$B$48,Generation_1!$B:$B,$H62)</f>
        <v>-2103.1631772730007</v>
      </c>
      <c r="O62" s="1">
        <f>SUMIFS(Generation_1!I:I,Generation_1!$A:$A,$B$48,Generation_1!$B:$B,$H62)</f>
        <v>-4444.9574842952507</v>
      </c>
      <c r="P62" s="1">
        <f>SUMIFS(Generation_1!J:J,Generation_1!$A:$A,$B$48,Generation_1!$B:$B,$H62)</f>
        <v>-2653.6642255641955</v>
      </c>
      <c r="Q62" s="1">
        <f>SUMIFS(Generation_1!K:K,Generation_1!$A:$A,$B$48,Generation_1!$B:$B,$H62)</f>
        <v>-3468.0113984091677</v>
      </c>
      <c r="R62" s="1">
        <f>SUMIFS(Generation_1!L:L,Generation_1!$A:$A,$B$48,Generation_1!$B:$B,$H62)</f>
        <v>-7154.0606897185453</v>
      </c>
      <c r="S62" s="1">
        <f>SUMIFS(Generation_1!M:M,Generation_1!$A:$A,$B$48,Generation_1!$B:$B,$H62)</f>
        <v>-4701.3215357861545</v>
      </c>
      <c r="T62" s="1">
        <f>SUMIFS(Generation_1!N:N,Generation_1!$A:$A,$B$48,Generation_1!$B:$B,$H62)</f>
        <v>-9033.1380191194039</v>
      </c>
      <c r="U62" s="1">
        <f>SUMIFS(Generation_1!O:O,Generation_1!$A:$A,$B$48,Generation_1!$B:$B,$H62)</f>
        <v>-9765.529297394618</v>
      </c>
      <c r="V62" s="1">
        <f>SUMIFS(Generation_1!P:P,Generation_1!$A:$A,$B$48,Generation_1!$B:$B,$H62)</f>
        <v>-11363.318980938891</v>
      </c>
      <c r="W62" s="1">
        <f>SUMIFS(Generation_1!Q:Q,Generation_1!$A:$A,$B$48,Generation_1!$B:$B,$H62)</f>
        <v>-17976.503540411373</v>
      </c>
      <c r="X62" s="1">
        <f>SUMIFS(Generation_1!R:R,Generation_1!$A:$A,$B$48,Generation_1!$B:$B,$H62)</f>
        <v>-17636.426205055483</v>
      </c>
      <c r="Y62" s="1">
        <f>SUMIFS(Generation_1!S:S,Generation_1!$A:$A,$B$48,Generation_1!$B:$B,$H62)</f>
        <v>-19374.175200312351</v>
      </c>
      <c r="Z62" s="1">
        <f>SUMIFS(Generation_1!T:T,Generation_1!$A:$A,$B$48,Generation_1!$B:$B,$H62)</f>
        <v>-20775.049042759551</v>
      </c>
      <c r="AA62" s="1">
        <f>SUMIFS(Generation_1!U:U,Generation_1!$A:$A,$B$48,Generation_1!$B:$B,$H62)</f>
        <v>-20439.815276066533</v>
      </c>
      <c r="AB62" s="1">
        <f>SUMIFS(Generation_1!V:V,Generation_1!$A:$A,$B$48,Generation_1!$B:$B,$H62)</f>
        <v>-21867.819346863507</v>
      </c>
      <c r="AC62" s="1">
        <f>SUMIFS(Generation_1!W:W,Generation_1!$A:$A,$B$48,Generation_1!$B:$B,$H62)</f>
        <v>-24028.949818736499</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v>
      </c>
      <c r="J65" s="1">
        <f>SUMIFS(Generation_1!D:D,Generation_1!$A:$A,$B$48,Generation_1!$B:$B,$H65)</f>
        <v>0.13582246564689865</v>
      </c>
      <c r="K65" s="1">
        <f>SUMIFS(Generation_1!E:E,Generation_1!$A:$A,$B$48,Generation_1!$B:$B,$H65)</f>
        <v>0.14154636869949999</v>
      </c>
      <c r="L65" s="1">
        <f>SUMIFS(Generation_1!F:F,Generation_1!$A:$A,$B$48,Generation_1!$B:$B,$H65)</f>
        <v>0.93754710829067012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1.0534193830698628</v>
      </c>
      <c r="Q65" s="1">
        <f>SUMIFS(Generation_1!K:K,Generation_1!$A:$A,$B$48,Generation_1!$B:$B,$H65)</f>
        <v>0.27685317250691838</v>
      </c>
      <c r="R65" s="1">
        <f>SUMIFS(Generation_1!L:L,Generation_1!$A:$A,$B$48,Generation_1!$B:$B,$H65)</f>
        <v>0</v>
      </c>
      <c r="S65" s="1">
        <f>SUMIFS(Generation_1!M:M,Generation_1!$A:$A,$B$48,Generation_1!$B:$B,$H65)</f>
        <v>2.8553906403945439</v>
      </c>
      <c r="T65" s="1">
        <f>SUMIFS(Generation_1!N:N,Generation_1!$A:$A,$B$48,Generation_1!$B:$B,$H65)</f>
        <v>0</v>
      </c>
      <c r="U65" s="1">
        <f>SUMIFS(Generation_1!O:O,Generation_1!$A:$A,$B$48,Generation_1!$B:$B,$H65)</f>
        <v>0.6152369865238001</v>
      </c>
      <c r="V65" s="1">
        <f>SUMIFS(Generation_1!P:P,Generation_1!$A:$A,$B$48,Generation_1!$B:$B,$H65)</f>
        <v>0.97772546839974306</v>
      </c>
      <c r="W65" s="1">
        <f>SUMIFS(Generation_1!Q:Q,Generation_1!$A:$A,$B$48,Generation_1!$B:$B,$H65)</f>
        <v>1.0490580650850001</v>
      </c>
      <c r="X65" s="1">
        <f>SUMIFS(Generation_1!R:R,Generation_1!$A:$A,$B$48,Generation_1!$B:$B,$H65)</f>
        <v>0.99663018237315648</v>
      </c>
      <c r="Y65" s="1">
        <f>SUMIFS(Generation_1!S:S,Generation_1!$A:$A,$B$48,Generation_1!$B:$B,$H65)</f>
        <v>0.75414012159850008</v>
      </c>
      <c r="Z65" s="1">
        <f>SUMIFS(Generation_1!T:T,Generation_1!$A:$A,$B$48,Generation_1!$B:$B,$H65)</f>
        <v>0</v>
      </c>
      <c r="AA65" s="1">
        <f>SUMIFS(Generation_1!U:U,Generation_1!$A:$A,$B$48,Generation_1!$B:$B,$H65)</f>
        <v>0.99597760008853264</v>
      </c>
      <c r="AB65" s="1">
        <f>SUMIFS(Generation_1!V:V,Generation_1!$A:$A,$B$48,Generation_1!$B:$B,$H65)</f>
        <v>4.0244969438889022</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96130.494866372654</v>
      </c>
      <c r="J74" s="1">
        <f>SUMIFS(Generation_1!M:M,Generation_1!$A:$A,$B$71,Generation_1!$B:$B,$H74)</f>
        <v>78627.729743678778</v>
      </c>
      <c r="K74" s="1">
        <f>SUMIFS(Generation_1!W:W,Generation_1!$A:$A,$B$71,Generation_1!$B:$B,$H74)</f>
        <v>33680.267369940673</v>
      </c>
    </row>
    <row r="75" spans="1:30">
      <c r="H75" s="69" t="s">
        <v>130</v>
      </c>
      <c r="I75" s="1">
        <f>SUMIFS(Generation_1!C:C,Generation_1!$A:$A,$B$71,Generation_1!$B:$B,$H75)</f>
        <v>30003.415493705408</v>
      </c>
      <c r="J75" s="1">
        <f>SUMIFS(Generation_1!M:M,Generation_1!$A:$A,$B$71,Generation_1!$B:$B,$H75)</f>
        <v>23559.788496190569</v>
      </c>
      <c r="K75" s="1">
        <f>SUMIFS(Generation_1!W:W,Generation_1!$A:$A,$B$71,Generation_1!$B:$B,$H75)</f>
        <v>22301.124366436725</v>
      </c>
    </row>
    <row r="76" spans="1:30">
      <c r="H76" s="69" t="s">
        <v>131</v>
      </c>
      <c r="I76" s="1">
        <f>SUMIFS(Generation_1!C:C,Generation_1!$A:$A,$B$71,Generation_1!$B:$B,$H76)</f>
        <v>3098.2354589753677</v>
      </c>
      <c r="J76" s="1">
        <f>SUMIFS(Generation_1!M:M,Generation_1!$A:$A,$B$71,Generation_1!$B:$B,$H76)</f>
        <v>1891.5744382375169</v>
      </c>
      <c r="K76" s="1">
        <f>SUMIFS(Generation_1!W:W,Generation_1!$A:$A,$B$71,Generation_1!$B:$B,$H76)</f>
        <v>2854.5253078896435</v>
      </c>
    </row>
    <row r="77" spans="1:30">
      <c r="H77" s="69" t="s">
        <v>132</v>
      </c>
      <c r="I77" s="1">
        <f>SUMIFS(Generation_1!C:C,Generation_1!$A:$A,$B$71,Generation_1!$B:$B,$H77)</f>
        <v>87.045642001110025</v>
      </c>
      <c r="J77" s="1">
        <f>SUMIFS(Generation_1!M:M,Generation_1!$A:$A,$B$71,Generation_1!$B:$B,$H77)</f>
        <v>77.816710944943594</v>
      </c>
      <c r="K77" s="1">
        <f>SUMIFS(Generation_1!W:W,Generation_1!$A:$A,$B$71,Generation_1!$B:$B,$H77)</f>
        <v>319.22350147030335</v>
      </c>
    </row>
    <row r="78" spans="1:30">
      <c r="H78" s="69" t="s">
        <v>133</v>
      </c>
      <c r="I78" s="1">
        <f>SUMIFS(Generation_1!C:C,Generation_1!$A:$A,$B$71,Generation_1!$B:$B,$H78)</f>
        <v>15914.12474966103</v>
      </c>
      <c r="J78" s="1">
        <f>SUMIFS(Generation_1!M:M,Generation_1!$A:$A,$B$71,Generation_1!$B:$B,$H78)</f>
        <v>15828.85659971389</v>
      </c>
      <c r="K78" s="1">
        <f>SUMIFS(Generation_1!W:W,Generation_1!$A:$A,$B$71,Generation_1!$B:$B,$H78)</f>
        <v>15544.752173852452</v>
      </c>
    </row>
    <row r="79" spans="1:30">
      <c r="H79" s="69" t="s">
        <v>134</v>
      </c>
      <c r="I79" s="1">
        <f>SUMIFS(Generation_1!C:C,Generation_1!$A:$A,$B$71,Generation_1!$B:$B,$H79)</f>
        <v>140.74298283386182</v>
      </c>
      <c r="J79" s="1">
        <f>SUMIFS(Generation_1!M:M,Generation_1!$A:$A,$B$71,Generation_1!$B:$B,$H79)</f>
        <v>3056.8460477568747</v>
      </c>
      <c r="K79" s="1">
        <f>SUMIFS(Generation_1!W:W,Generation_1!$A:$A,$B$71,Generation_1!$B:$B,$H79)</f>
        <v>17952.527744039886</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28968.784643858555</v>
      </c>
      <c r="J81" s="1">
        <f>SUMIFS(Generation_1!M:M,Generation_1!$A:$A,$B$71,Generation_1!$B:$B,$H81)</f>
        <v>45959.030316133314</v>
      </c>
      <c r="K81" s="1">
        <f>SUMIFS(Generation_1!W:W,Generation_1!$A:$A,$B$71,Generation_1!$B:$B,$H81)</f>
        <v>84842.357255638606</v>
      </c>
    </row>
    <row r="82" spans="1:30">
      <c r="H82" s="69" t="s">
        <v>137</v>
      </c>
      <c r="I82" s="1">
        <f>SUMIFS(Generation_1!C:C,Generation_1!$A:$A,$B$71,Generation_1!$B:$B,$H82)</f>
        <v>12774.5275281576</v>
      </c>
      <c r="J82" s="1">
        <f>SUMIFS(Generation_1!M:M,Generation_1!$A:$A,$B$71,Generation_1!$B:$B,$H82)</f>
        <v>20283.681361122235</v>
      </c>
      <c r="K82" s="1">
        <f>SUMIFS(Generation_1!W:W,Generation_1!$A:$A,$B$71,Generation_1!$B:$B,$H82)</f>
        <v>46281.085497089662</v>
      </c>
    </row>
    <row r="83" spans="1:30">
      <c r="H83" s="69" t="s">
        <v>138</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142</v>
      </c>
    </row>
    <row r="85" spans="1:30">
      <c r="H85" s="69" t="s">
        <v>143</v>
      </c>
      <c r="I85" s="1">
        <f>SUMIFS(Generation_1!C:C,Generation_1!$A:$A,$B$71,Generation_1!$B:$B,$H85)</f>
        <v>-172.38350981864198</v>
      </c>
      <c r="J85" s="1">
        <f>SUMIFS(Generation_1!M:M,Generation_1!$A:$A,$B$71,Generation_1!$B:$B,$H85)</f>
        <v>-4701.3215357861545</v>
      </c>
      <c r="K85" s="1">
        <f>SUMIFS(Generation_1!W:W,Generation_1!$A:$A,$B$71,Generation_1!$B:$B,$H85)</f>
        <v>-24028.949818736499</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v>
      </c>
      <c r="J88" s="1">
        <f>SUMIFS(Generation_1!M:M,Generation_1!$A:$A,$B$71,Generation_1!$B:$B,$H88)</f>
        <v>2.8553906403945439</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1626.9159483359999</v>
      </c>
      <c r="T96" s="1">
        <f>SUMIFS(StorageCapacity_1!N:N,StorageCapacity_1!$A:$A,$B$93,StorageCapacity_1!$B:$B,$H96)</f>
        <v>1695.3904488546</v>
      </c>
      <c r="U96" s="1">
        <f>SUMIFS(StorageCapacity_1!O:O,StorageCapacity_1!$A:$A,$B$93,StorageCapacity_1!$B:$B,$H96)</f>
        <v>1703.1441992553</v>
      </c>
      <c r="V96" s="1">
        <f>SUMIFS(StorageCapacity_1!P:P,StorageCapacity_1!$A:$A,$B$93,StorageCapacity_1!$B:$B,$H96)</f>
        <v>1763.1649665033001</v>
      </c>
      <c r="W96" s="1">
        <f>SUMIFS(StorageCapacity_1!Q:Q,StorageCapacity_1!$A:$A,$B$93,StorageCapacity_1!$B:$B,$H96)</f>
        <v>3089.0248350209004</v>
      </c>
      <c r="X96" s="1">
        <f>SUMIFS(StorageCapacity_1!R:R,StorageCapacity_1!$A:$A,$B$93,StorageCapacity_1!$B:$B,$H96)</f>
        <v>3175.9679945469998</v>
      </c>
      <c r="Y96" s="1">
        <f>SUMIFS(StorageCapacity_1!S:S,StorageCapacity_1!$A:$A,$B$93,StorageCapacity_1!$B:$B,$H96)</f>
        <v>3265.4103103536004</v>
      </c>
      <c r="Z96" s="1">
        <f>SUMIFS(StorageCapacity_1!T:T,StorageCapacity_1!$A:$A,$B$93,StorageCapacity_1!$B:$B,$H96)</f>
        <v>4954.3200687896997</v>
      </c>
      <c r="AA96" s="1">
        <f>SUMIFS(StorageCapacity_1!U:U,StorageCapacity_1!$A:$A,$B$93,StorageCapacity_1!$B:$B,$H96)</f>
        <v>5073.4809342925</v>
      </c>
      <c r="AB96" s="1">
        <f>SUMIFS(StorageCapacity_1!V:V,StorageCapacity_1!$A:$A,$B$93,StorageCapacity_1!$B:$B,$H96)</f>
        <v>5137.5559321811998</v>
      </c>
      <c r="AC96" s="1">
        <f>SUMIFS(StorageCapacity_1!W:W,StorageCapacity_1!$A:$A,$B$93,StorageCapacity_1!$B:$B,$H96)</f>
        <v>7616.5150289876001</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956.39094637000005</v>
      </c>
      <c r="T97" s="1">
        <f>SUMIFS(StorageCapacity_1!N:N,StorageCapacity_1!$A:$A,$B$93,StorageCapacity_1!$B:$B,$H97)</f>
        <v>956.39094637000005</v>
      </c>
      <c r="U97" s="1">
        <f>SUMIFS(StorageCapacity_1!O:O,StorageCapacity_1!$A:$A,$B$93,StorageCapacity_1!$B:$B,$H97)</f>
        <v>1286.6087571100002</v>
      </c>
      <c r="V97" s="1">
        <f>SUMIFS(StorageCapacity_1!P:P,StorageCapacity_1!$A:$A,$B$93,StorageCapacity_1!$B:$B,$H97)</f>
        <v>2634.7149477800003</v>
      </c>
      <c r="W97" s="1">
        <f>SUMIFS(StorageCapacity_1!Q:Q,StorageCapacity_1!$A:$A,$B$93,StorageCapacity_1!$B:$B,$H97)</f>
        <v>4819.2732529000004</v>
      </c>
      <c r="X97" s="1">
        <f>SUMIFS(StorageCapacity_1!R:R,StorageCapacity_1!$A:$A,$B$93,StorageCapacity_1!$B:$B,$H97)</f>
        <v>4819.2732529000004</v>
      </c>
      <c r="Y97" s="1">
        <f>SUMIFS(StorageCapacity_1!S:S,StorageCapacity_1!$A:$A,$B$93,StorageCapacity_1!$B:$B,$H97)</f>
        <v>5353.9207871099998</v>
      </c>
      <c r="Z97" s="1">
        <f>SUMIFS(StorageCapacity_1!T:T,StorageCapacity_1!$A:$A,$B$93,StorageCapacity_1!$B:$B,$H97)</f>
        <v>5698.6380849099996</v>
      </c>
      <c r="AA97" s="1">
        <f>SUMIFS(StorageCapacity_1!U:U,StorageCapacity_1!$A:$A,$B$93,StorageCapacity_1!$B:$B,$H97)</f>
        <v>5698.6380849099996</v>
      </c>
      <c r="AB97" s="1">
        <f>SUMIFS(StorageCapacity_1!V:V,StorageCapacity_1!$A:$A,$B$93,StorageCapacity_1!$B:$B,$H97)</f>
        <v>5798.6446145500004</v>
      </c>
      <c r="AC97" s="1">
        <f>SUMIFS(StorageCapacity_1!W:W,StorageCapacity_1!$A:$A,$B$93,StorageCapacity_1!$B:$B,$H97)</f>
        <v>5798.6446145500004</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2269.7423507200001</v>
      </c>
      <c r="Z98" s="1">
        <f>SUMIFS(StorageCapacity_1!T:T,StorageCapacity_1!$A:$A,$B$93,StorageCapacity_1!$B:$B,$H98)</f>
        <v>2532.3050372600001</v>
      </c>
      <c r="AA98" s="1">
        <f>SUMIFS(StorageCapacity_1!U:U,StorageCapacity_1!$A:$A,$B$93,StorageCapacity_1!$B:$B,$H98)</f>
        <v>2532.3050372600001</v>
      </c>
      <c r="AB98" s="1">
        <f>SUMIFS(StorageCapacity_1!V:V,StorageCapacity_1!$A:$A,$B$93,StorageCapacity_1!$B:$B,$H98)</f>
        <v>2532.3050372600001</v>
      </c>
      <c r="AC98" s="1">
        <f>SUMIFS(StorageCapacity_1!W:W,StorageCapacity_1!$A:$A,$B$93,StorageCapacity_1!$B:$B,$H98)</f>
        <v>2532.3050372600001</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129.17528738300825</v>
      </c>
      <c r="J112" s="1">
        <f>SUMIFS(StorageGeneration_1!D:D,StorageGeneration_1!$A:$A,$B$109,StorageGeneration_1!$B:$B,$H112)</f>
        <v>163.2717035966522</v>
      </c>
      <c r="K112" s="1">
        <f>SUMIFS(StorageGeneration_1!E:E,StorageGeneration_1!$A:$A,$B$109,StorageGeneration_1!$B:$B,$H112)</f>
        <v>157.75048057406937</v>
      </c>
      <c r="L112" s="1">
        <f>SUMIFS(StorageGeneration_1!F:F,StorageGeneration_1!$A:$A,$B$109,StorageGeneration_1!$B:$B,$H112)</f>
        <v>183.25403905751864</v>
      </c>
      <c r="M112" s="1">
        <f>SUMIFS(StorageGeneration_1!G:G,StorageGeneration_1!$A:$A,$B$109,StorageGeneration_1!$B:$B,$H112)</f>
        <v>233.39813972902229</v>
      </c>
      <c r="N112" s="1">
        <f>SUMIFS(StorageGeneration_1!H:H,StorageGeneration_1!$A:$A,$B$109,StorageGeneration_1!$B:$B,$H112)</f>
        <v>285.98859316549323</v>
      </c>
      <c r="O112" s="1">
        <f>SUMIFS(StorageGeneration_1!I:I,StorageGeneration_1!$A:$A,$B$109,StorageGeneration_1!$B:$B,$H112)</f>
        <v>350.84454378199911</v>
      </c>
      <c r="P112" s="1">
        <f>SUMIFS(StorageGeneration_1!J:J,StorageGeneration_1!$A:$A,$B$109,StorageGeneration_1!$B:$B,$H112)</f>
        <v>372.99420108847369</v>
      </c>
      <c r="Q112" s="1">
        <f>SUMIFS(StorageGeneration_1!K:K,StorageGeneration_1!$A:$A,$B$109,StorageGeneration_1!$B:$B,$H112)</f>
        <v>498.05177695148586</v>
      </c>
      <c r="R112" s="1">
        <f>SUMIFS(StorageGeneration_1!L:L,StorageGeneration_1!$A:$A,$B$109,StorageGeneration_1!$B:$B,$H112)</f>
        <v>544.84933740436998</v>
      </c>
      <c r="S112" s="1">
        <f>SUMIFS(StorageGeneration_1!M:M,StorageGeneration_1!$A:$A,$B$109,StorageGeneration_1!$B:$B,$H112)</f>
        <v>879.90185778895466</v>
      </c>
      <c r="T112" s="1">
        <f>SUMIFS(StorageGeneration_1!N:N,StorageGeneration_1!$A:$A,$B$109,StorageGeneration_1!$B:$B,$H112)</f>
        <v>995.42920247654365</v>
      </c>
      <c r="U112" s="1">
        <f>SUMIFS(StorageGeneration_1!O:O,StorageGeneration_1!$A:$A,$B$109,StorageGeneration_1!$B:$B,$H112)</f>
        <v>1040.9635331629961</v>
      </c>
      <c r="V112" s="1">
        <f>SUMIFS(StorageGeneration_1!P:P,StorageGeneration_1!$A:$A,$B$109,StorageGeneration_1!$B:$B,$H112)</f>
        <v>1086.65965229936</v>
      </c>
      <c r="W112" s="1">
        <f>SUMIFS(StorageGeneration_1!Q:Q,StorageGeneration_1!$A:$A,$B$109,StorageGeneration_1!$B:$B,$H112)</f>
        <v>1783.2941550789988</v>
      </c>
      <c r="X112" s="1">
        <f>SUMIFS(StorageGeneration_1!R:R,StorageGeneration_1!$A:$A,$B$109,StorageGeneration_1!$B:$B,$H112)</f>
        <v>1851.9391365306183</v>
      </c>
      <c r="Y112" s="1">
        <f>SUMIFS(StorageGeneration_1!S:S,StorageGeneration_1!$A:$A,$B$109,StorageGeneration_1!$B:$B,$H112)</f>
        <v>1882.8112057353173</v>
      </c>
      <c r="Z112" s="1">
        <f>SUMIFS(StorageGeneration_1!T:T,StorageGeneration_1!$A:$A,$B$109,StorageGeneration_1!$B:$B,$H112)</f>
        <v>2742.1136271551381</v>
      </c>
      <c r="AA112" s="1">
        <f>SUMIFS(StorageGeneration_1!U:U,StorageGeneration_1!$A:$A,$B$109,StorageGeneration_1!$B:$B,$H112)</f>
        <v>2817.7165093002318</v>
      </c>
      <c r="AB112" s="1">
        <f>SUMIFS(StorageGeneration_1!V:V,StorageGeneration_1!$A:$A,$B$109,StorageGeneration_1!$B:$B,$H112)</f>
        <v>2847.5497505940398</v>
      </c>
      <c r="AC112" s="1">
        <f>SUMIFS(StorageGeneration_1!W:W,StorageGeneration_1!$A:$A,$B$109,StorageGeneration_1!$B:$B,$H112)</f>
        <v>4101.1019160416536</v>
      </c>
    </row>
    <row r="113" spans="1:30">
      <c r="H113" s="25" t="s">
        <v>146</v>
      </c>
      <c r="I113" s="1">
        <f>SUMIFS(StorageGeneration_1!C:C,StorageGeneration_1!$A:$A,$B$109,StorageGeneration_1!$B:$B,$H113)</f>
        <v>11.567695450853524</v>
      </c>
      <c r="J113" s="1">
        <f>SUMIFS(StorageGeneration_1!D:D,StorageGeneration_1!$A:$A,$B$109,StorageGeneration_1!$B:$B,$H113)</f>
        <v>32.611648762942998</v>
      </c>
      <c r="K113" s="1">
        <f>SUMIFS(StorageGeneration_1!E:E,StorageGeneration_1!$A:$A,$B$109,StorageGeneration_1!$B:$B,$H113)</f>
        <v>34.689554087715678</v>
      </c>
      <c r="L113" s="1">
        <f>SUMIFS(StorageGeneration_1!F:F,StorageGeneration_1!$A:$A,$B$109,StorageGeneration_1!$B:$B,$H113)</f>
        <v>93.8425225597977</v>
      </c>
      <c r="M113" s="1">
        <f>SUMIFS(StorageGeneration_1!G:G,StorageGeneration_1!$A:$A,$B$109,StorageGeneration_1!$B:$B,$H113)</f>
        <v>35.051281572669012</v>
      </c>
      <c r="N113" s="1">
        <f>SUMIFS(StorageGeneration_1!H:H,StorageGeneration_1!$A:$A,$B$109,StorageGeneration_1!$B:$B,$H113)</f>
        <v>63.235513634743555</v>
      </c>
      <c r="O113" s="1">
        <f>SUMIFS(StorageGeneration_1!I:I,StorageGeneration_1!$A:$A,$B$109,StorageGeneration_1!$B:$B,$H113)</f>
        <v>339.3334866924622</v>
      </c>
      <c r="P113" s="1">
        <f>SUMIFS(StorageGeneration_1!J:J,StorageGeneration_1!$A:$A,$B$109,StorageGeneration_1!$B:$B,$H113)</f>
        <v>223.347025011596</v>
      </c>
      <c r="Q113" s="1">
        <f>SUMIFS(StorageGeneration_1!K:K,StorageGeneration_1!$A:$A,$B$109,StorageGeneration_1!$B:$B,$H113)</f>
        <v>320.26527481455116</v>
      </c>
      <c r="R113" s="1">
        <f>SUMIFS(StorageGeneration_1!L:L,StorageGeneration_1!$A:$A,$B$109,StorageGeneration_1!$B:$B,$H113)</f>
        <v>553.28023287506994</v>
      </c>
      <c r="S113" s="1">
        <f>SUMIFS(StorageGeneration_1!M:M,StorageGeneration_1!$A:$A,$B$109,StorageGeneration_1!$B:$B,$H113)</f>
        <v>566.21761617994412</v>
      </c>
      <c r="T113" s="1">
        <f>SUMIFS(StorageGeneration_1!N:N,StorageGeneration_1!$A:$A,$B$109,StorageGeneration_1!$B:$B,$H113)</f>
        <v>1055.6881473154635</v>
      </c>
      <c r="U113" s="1">
        <f>SUMIFS(StorageGeneration_1!O:O,StorageGeneration_1!$A:$A,$B$109,StorageGeneration_1!$B:$B,$H113)</f>
        <v>1535.2518287396424</v>
      </c>
      <c r="V113" s="1">
        <f>SUMIFS(StorageGeneration_1!P:P,StorageGeneration_1!$A:$A,$B$109,StorageGeneration_1!$B:$B,$H113)</f>
        <v>3014.4036708487074</v>
      </c>
      <c r="W113" s="1">
        <f>SUMIFS(StorageGeneration_1!Q:Q,StorageGeneration_1!$A:$A,$B$109,StorageGeneration_1!$B:$B,$H113)</f>
        <v>7764.9394698355763</v>
      </c>
      <c r="X113" s="1">
        <f>SUMIFS(StorageGeneration_1!R:R,StorageGeneration_1!$A:$A,$B$109,StorageGeneration_1!$B:$B,$H113)</f>
        <v>7718.721835037446</v>
      </c>
      <c r="Y113" s="1">
        <f>SUMIFS(StorageGeneration_1!S:S,StorageGeneration_1!$A:$A,$B$109,StorageGeneration_1!$B:$B,$H113)</f>
        <v>8317.2728496189793</v>
      </c>
      <c r="Z113" s="1">
        <f>SUMIFS(StorageGeneration_1!T:T,StorageGeneration_1!$A:$A,$B$109,StorageGeneration_1!$B:$B,$H113)</f>
        <v>8235.7658662711583</v>
      </c>
      <c r="AA113" s="1">
        <f>SUMIFS(StorageGeneration_1!U:U,StorageGeneration_1!$A:$A,$B$109,StorageGeneration_1!$B:$B,$H113)</f>
        <v>8333.3927676095245</v>
      </c>
      <c r="AB113" s="1">
        <f>SUMIFS(StorageGeneration_1!V:V,StorageGeneration_1!$A:$A,$B$109,StorageGeneration_1!$B:$B,$H113)</f>
        <v>8997.4092160035871</v>
      </c>
      <c r="AC113" s="1">
        <f>SUMIFS(StorageGeneration_1!W:W,StorageGeneration_1!$A:$A,$B$109,StorageGeneration_1!$B:$B,$H113)</f>
        <v>9142.0744432994725</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131.89232902630789</v>
      </c>
      <c r="M114" s="1">
        <f>SUMIFS(StorageGeneration_1!G:G,StorageGeneration_1!$A:$A,$B$109,StorageGeneration_1!$B:$B,$H114)</f>
        <v>651.81204753494228</v>
      </c>
      <c r="N114" s="1">
        <f>SUMIFS(StorageGeneration_1!H:H,StorageGeneration_1!$A:$A,$B$109,StorageGeneration_1!$B:$B,$H114)</f>
        <v>1119.329148367156</v>
      </c>
      <c r="O114" s="1">
        <f>SUMIFS(StorageGeneration_1!I:I,StorageGeneration_1!$A:$A,$B$109,StorageGeneration_1!$B:$B,$H114)</f>
        <v>2241.2763194551035</v>
      </c>
      <c r="P114" s="1">
        <f>SUMIFS(StorageGeneration_1!J:J,StorageGeneration_1!$A:$A,$B$109,StorageGeneration_1!$B:$B,$H114)</f>
        <v>1092.999994085269</v>
      </c>
      <c r="Q114" s="1">
        <f>SUMIFS(StorageGeneration_1!K:K,StorageGeneration_1!$A:$A,$B$109,StorageGeneration_1!$B:$B,$H114)</f>
        <v>1410.0841371720378</v>
      </c>
      <c r="R114" s="1">
        <f>SUMIFS(StorageGeneration_1!L:L,StorageGeneration_1!$A:$A,$B$109,StorageGeneration_1!$B:$B,$H114)</f>
        <v>3064.6752298742304</v>
      </c>
      <c r="S114" s="1">
        <f>SUMIFS(StorageGeneration_1!M:M,StorageGeneration_1!$A:$A,$B$109,StorageGeneration_1!$B:$B,$H114)</f>
        <v>1610.7265737879757</v>
      </c>
      <c r="T114" s="1">
        <f>SUMIFS(StorageGeneration_1!N:N,StorageGeneration_1!$A:$A,$B$109,StorageGeneration_1!$B:$B,$H114)</f>
        <v>3327.5293292007768</v>
      </c>
      <c r="U114" s="1">
        <f>SUMIFS(StorageGeneration_1!O:O,StorageGeneration_1!$A:$A,$B$109,StorageGeneration_1!$B:$B,$H114)</f>
        <v>3391.0876568797544</v>
      </c>
      <c r="V114" s="1">
        <f>SUMIFS(StorageGeneration_1!P:P,StorageGeneration_1!$A:$A,$B$109,StorageGeneration_1!$B:$B,$H114)</f>
        <v>3289.034478965797</v>
      </c>
      <c r="W114" s="1">
        <f>SUMIFS(StorageGeneration_1!Q:Q,StorageGeneration_1!$A:$A,$B$109,StorageGeneration_1!$B:$B,$H114)</f>
        <v>3324.0950511695837</v>
      </c>
      <c r="X114" s="1">
        <f>SUMIFS(StorageGeneration_1!R:R,StorageGeneration_1!$A:$A,$B$109,StorageGeneration_1!$B:$B,$H114)</f>
        <v>3146.8772972983897</v>
      </c>
      <c r="Y114" s="1">
        <f>SUMIFS(StorageGeneration_1!S:S,StorageGeneration_1!$A:$A,$B$109,StorageGeneration_1!$B:$B,$H114)</f>
        <v>3738.5034869915776</v>
      </c>
      <c r="Z114" s="1">
        <f>SUMIFS(StorageGeneration_1!T:T,StorageGeneration_1!$A:$A,$B$109,StorageGeneration_1!$B:$B,$H114)</f>
        <v>4612.3576199547069</v>
      </c>
      <c r="AA114" s="1">
        <f>SUMIFS(StorageGeneration_1!U:U,StorageGeneration_1!$A:$A,$B$109,StorageGeneration_1!$B:$B,$H114)</f>
        <v>4142.999706361692</v>
      </c>
      <c r="AB114" s="1">
        <f>SUMIFS(StorageGeneration_1!V:V,StorageGeneration_1!$A:$A,$B$109,StorageGeneration_1!$B:$B,$H114)</f>
        <v>4334.2691905611409</v>
      </c>
      <c r="AC114" s="1">
        <f>SUMIFS(StorageGeneration_1!W:W,StorageGeneration_1!$A:$A,$B$109,StorageGeneration_1!$B:$B,$H114)</f>
        <v>4709.3513846987616</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38.612509619999997</v>
      </c>
      <c r="M129" s="1">
        <f>SUMIFS(DispatchableCapacity_1!G:G,DispatchableCapacity_1!$A:$A,$B$125,DispatchableCapacity_1!$B:$B,$H129)</f>
        <v>38.612509619999997</v>
      </c>
      <c r="N129" s="1">
        <f>SUMIFS(DispatchableCapacity_1!H:H,DispatchableCapacity_1!$A:$A,$B$125,DispatchableCapacity_1!$B:$B,$H129)</f>
        <v>38.612509619999997</v>
      </c>
      <c r="O129" s="1">
        <f>SUMIFS(DispatchableCapacity_1!I:I,DispatchableCapacity_1!$A:$A,$B$125,DispatchableCapacity_1!$B:$B,$H129)</f>
        <v>38.612509619999997</v>
      </c>
      <c r="P129" s="1">
        <f>SUMIFS(DispatchableCapacity_1!J:J,DispatchableCapacity_1!$A:$A,$B$125,DispatchableCapacity_1!$B:$B,$H129)</f>
        <v>38.612509619999997</v>
      </c>
      <c r="Q129" s="1">
        <f>SUMIFS(DispatchableCapacity_1!K:K,DispatchableCapacity_1!$A:$A,$B$125,DispatchableCapacity_1!$B:$B,$H129)</f>
        <v>38.612509619999997</v>
      </c>
      <c r="R129" s="1">
        <f>SUMIFS(DispatchableCapacity_1!L:L,DispatchableCapacity_1!$A:$A,$B$125,DispatchableCapacity_1!$B:$B,$H129)</f>
        <v>38.612509619999997</v>
      </c>
      <c r="S129" s="1">
        <f>SUMIFS(DispatchableCapacity_1!M:M,DispatchableCapacity_1!$A:$A,$B$125,DispatchableCapacity_1!$B:$B,$H129)</f>
        <v>38.612509619999997</v>
      </c>
      <c r="T129" s="1">
        <f>SUMIFS(DispatchableCapacity_1!N:N,DispatchableCapacity_1!$A:$A,$B$125,DispatchableCapacity_1!$B:$B,$H129)</f>
        <v>38.612509619999997</v>
      </c>
      <c r="U129" s="1">
        <f>SUMIFS(DispatchableCapacity_1!O:O,DispatchableCapacity_1!$A:$A,$B$125,DispatchableCapacity_1!$B:$B,$H129)</f>
        <v>38.612509619999997</v>
      </c>
      <c r="V129" s="1">
        <f>SUMIFS(DispatchableCapacity_1!P:P,DispatchableCapacity_1!$A:$A,$B$125,DispatchableCapacity_1!$B:$B,$H129)</f>
        <v>38.612509619999997</v>
      </c>
      <c r="W129" s="1">
        <f>SUMIFS(DispatchableCapacity_1!Q:Q,DispatchableCapacity_1!$A:$A,$B$125,DispatchableCapacity_1!$B:$B,$H129)</f>
        <v>38.612509619999997</v>
      </c>
      <c r="X129" s="1">
        <f>SUMIFS(DispatchableCapacity_1!R:R,DispatchableCapacity_1!$A:$A,$B$125,DispatchableCapacity_1!$B:$B,$H129)</f>
        <v>38.612509619999997</v>
      </c>
      <c r="Y129" s="1">
        <f>SUMIFS(DispatchableCapacity_1!S:S,DispatchableCapacity_1!$A:$A,$B$125,DispatchableCapacity_1!$B:$B,$H129)</f>
        <v>38.612509619999997</v>
      </c>
      <c r="Z129" s="1">
        <f>SUMIFS(DispatchableCapacity_1!T:T,DispatchableCapacity_1!$A:$A,$B$125,DispatchableCapacity_1!$B:$B,$H129)</f>
        <v>203.69933082</v>
      </c>
      <c r="AA129" s="1">
        <f>SUMIFS(DispatchableCapacity_1!U:U,DispatchableCapacity_1!$A:$A,$B$125,DispatchableCapacity_1!$B:$B,$H129)</f>
        <v>203.69933082</v>
      </c>
      <c r="AB129" s="1">
        <f>SUMIFS(DispatchableCapacity_1!V:V,DispatchableCapacity_1!$A:$A,$B$125,DispatchableCapacity_1!$B:$B,$H129)</f>
        <v>203.69933082</v>
      </c>
      <c r="AC129" s="1">
        <f>SUMIFS(DispatchableCapacity_1!W:W,DispatchableCapacity_1!$A:$A,$B$125,DispatchableCapacity_1!$B:$B,$H129)</f>
        <v>203.69933082</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1296.6393442455274</v>
      </c>
      <c r="T131" s="1">
        <f>SUMIFS(DispatchableCapacity_1!N:N,DispatchableCapacity_1!$A:$A,$B$125,DispatchableCapacity_1!$B:$B,$H131)</f>
        <v>1365.1138447641274</v>
      </c>
      <c r="U131" s="1">
        <f>SUMIFS(DispatchableCapacity_1!O:O,DispatchableCapacity_1!$A:$A,$B$125,DispatchableCapacity_1!$B:$B,$H131)</f>
        <v>1427.8675951648274</v>
      </c>
      <c r="V131" s="1">
        <f>SUMIFS(DispatchableCapacity_1!P:P,DispatchableCapacity_1!$A:$A,$B$125,DispatchableCapacity_1!$B:$B,$H131)</f>
        <v>1532.8883624128273</v>
      </c>
      <c r="W131" s="1">
        <f>SUMIFS(DispatchableCapacity_1!Q:Q,DispatchableCapacity_1!$A:$A,$B$125,DispatchableCapacity_1!$B:$B,$H131)</f>
        <v>2858.7482309304287</v>
      </c>
      <c r="X131" s="1">
        <f>SUMIFS(DispatchableCapacity_1!R:R,DispatchableCapacity_1!$A:$A,$B$125,DispatchableCapacity_1!$B:$B,$H131)</f>
        <v>2945.6913904565281</v>
      </c>
      <c r="Y131" s="1">
        <f>SUMIFS(DispatchableCapacity_1!S:S,DispatchableCapacity_1!$A:$A,$B$125,DispatchableCapacity_1!$B:$B,$H131)</f>
        <v>3035.1337062631283</v>
      </c>
      <c r="Z131" s="1">
        <f>SUMIFS(DispatchableCapacity_1!T:T,DispatchableCapacity_1!$A:$A,$B$125,DispatchableCapacity_1!$B:$B,$H131)</f>
        <v>4724.0434646992262</v>
      </c>
      <c r="AA131" s="1">
        <f>SUMIFS(DispatchableCapacity_1!U:U,DispatchableCapacity_1!$A:$A,$B$125,DispatchableCapacity_1!$B:$B,$H131)</f>
        <v>4843.2043302020247</v>
      </c>
      <c r="AB131" s="1">
        <f>SUMIFS(DispatchableCapacity_1!V:V,DispatchableCapacity_1!$A:$A,$B$125,DispatchableCapacity_1!$B:$B,$H131)</f>
        <v>4907.2793280907263</v>
      </c>
      <c r="AC131" s="1">
        <f>SUMIFS(DispatchableCapacity_1!W:W,DispatchableCapacity_1!$A:$A,$B$125,DispatchableCapacity_1!$B:$B,$H131)</f>
        <v>7386.2384248971275</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146.39094636999999</v>
      </c>
      <c r="T132" s="1">
        <f>SUMIFS(DispatchableCapacity_1!N:N,DispatchableCapacity_1!$A:$A,$B$125,DispatchableCapacity_1!$B:$B,$H132)</f>
        <v>146.39094636999999</v>
      </c>
      <c r="U132" s="1">
        <f>SUMIFS(DispatchableCapacity_1!O:O,DispatchableCapacity_1!$A:$A,$B$125,DispatchableCapacity_1!$B:$B,$H132)</f>
        <v>476.60875711000006</v>
      </c>
      <c r="V132" s="1">
        <f>SUMIFS(DispatchableCapacity_1!P:P,DispatchableCapacity_1!$A:$A,$B$125,DispatchableCapacity_1!$B:$B,$H132)</f>
        <v>1824.7149477800001</v>
      </c>
      <c r="W132" s="1">
        <f>SUMIFS(DispatchableCapacity_1!Q:Q,DispatchableCapacity_1!$A:$A,$B$125,DispatchableCapacity_1!$B:$B,$H132)</f>
        <v>4009.2732529000004</v>
      </c>
      <c r="X132" s="1">
        <f>SUMIFS(DispatchableCapacity_1!R:R,DispatchableCapacity_1!$A:$A,$B$125,DispatchableCapacity_1!$B:$B,$H132)</f>
        <v>4009.2732529000004</v>
      </c>
      <c r="Y132" s="1">
        <f>SUMIFS(DispatchableCapacity_1!S:S,DispatchableCapacity_1!$A:$A,$B$125,DispatchableCapacity_1!$B:$B,$H132)</f>
        <v>4543.9207871099998</v>
      </c>
      <c r="Z132" s="1">
        <f>SUMIFS(DispatchableCapacity_1!T:T,DispatchableCapacity_1!$A:$A,$B$125,DispatchableCapacity_1!$B:$B,$H132)</f>
        <v>4888.6380849100005</v>
      </c>
      <c r="AA132" s="1">
        <f>SUMIFS(DispatchableCapacity_1!U:U,DispatchableCapacity_1!$A:$A,$B$125,DispatchableCapacity_1!$B:$B,$H132)</f>
        <v>4888.6380849100005</v>
      </c>
      <c r="AB132" s="1">
        <f>SUMIFS(DispatchableCapacity_1!V:V,DispatchableCapacity_1!$A:$A,$B$125,DispatchableCapacity_1!$B:$B,$H132)</f>
        <v>4988.6446145500004</v>
      </c>
      <c r="AC132" s="1">
        <f>SUMIFS(DispatchableCapacity_1!W:W,DispatchableCapacity_1!$A:$A,$B$125,DispatchableCapacity_1!$B:$B,$H132)</f>
        <v>4988.6446145500004</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2269.7423507200001</v>
      </c>
      <c r="Z133" s="1">
        <f>SUMIFS(DispatchableCapacity_1!T:T,DispatchableCapacity_1!$A:$A,$B$125,DispatchableCapacity_1!$B:$B,$H133)</f>
        <v>2532.3050372600001</v>
      </c>
      <c r="AA133" s="1">
        <f>SUMIFS(DispatchableCapacity_1!U:U,DispatchableCapacity_1!$A:$A,$B$125,DispatchableCapacity_1!$B:$B,$H133)</f>
        <v>2532.3050372600001</v>
      </c>
      <c r="AB133" s="1">
        <f>SUMIFS(DispatchableCapacity_1!V:V,DispatchableCapacity_1!$A:$A,$B$125,DispatchableCapacity_1!$B:$B,$H133)</f>
        <v>2532.3050372600001</v>
      </c>
      <c r="AC133" s="1">
        <f>SUMIFS(DispatchableCapacity_1!W:W,DispatchableCapacity_1!$A:$A,$B$125,DispatchableCapacity_1!$B:$B,$H133)</f>
        <v>2532.3050372600001</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3035</v>
      </c>
      <c r="P135" s="1">
        <f>SUMIFS(DispatchableCapacity_1!J:J,DispatchableCapacity_1!$A:$A,$B$125,DispatchableCapacity_1!$B:$B,$H135)</f>
        <v>3035</v>
      </c>
      <c r="Q135" s="1">
        <f>SUMIFS(DispatchableCapacity_1!K:K,DispatchableCapacity_1!$A:$A,$B$125,DispatchableCapacity_1!$B:$B,$H135)</f>
        <v>3035</v>
      </c>
      <c r="R135" s="1">
        <f>SUMIFS(DispatchableCapacity_1!L:L,DispatchableCapacity_1!$A:$A,$B$125,DispatchableCapacity_1!$B:$B,$H135)</f>
        <v>3035</v>
      </c>
      <c r="S135" s="1">
        <f>SUMIFS(DispatchableCapacity_1!M:M,DispatchableCapacity_1!$A:$A,$B$125,DispatchableCapacity_1!$B:$B,$H135)</f>
        <v>3035</v>
      </c>
      <c r="T135" s="1">
        <f>SUMIFS(DispatchableCapacity_1!N:N,DispatchableCapacity_1!$A:$A,$B$125,DispatchableCapacity_1!$B:$B,$H135)</f>
        <v>3857.5</v>
      </c>
      <c r="U135" s="1">
        <f>SUMIFS(DispatchableCapacity_1!O:O,DispatchableCapacity_1!$A:$A,$B$125,DispatchableCapacity_1!$B:$B,$H135)</f>
        <v>3857.5</v>
      </c>
      <c r="V135" s="1">
        <f>SUMIFS(DispatchableCapacity_1!P:P,DispatchableCapacity_1!$A:$A,$B$125,DispatchableCapacity_1!$B:$B,$H135)</f>
        <v>3857.5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3400</v>
      </c>
      <c r="P137" s="1">
        <f>SUMIFS(Retirements_1!J$13:J$18,Retirements_1!$A$13:$A$18,$B$125)</f>
        <v>4100</v>
      </c>
      <c r="Q137" s="1">
        <f>SUMIFS(Retirements_1!K$13:K$18,Retirements_1!$A$13:$A$18,$B$125)</f>
        <v>5420</v>
      </c>
      <c r="R137" s="1">
        <f>SUMIFS(Retirements_1!L$13:L$18,Retirements_1!$A$13:$A$18,$B$125)</f>
        <v>5420</v>
      </c>
      <c r="S137" s="1">
        <f>SUMIFS(Retirements_1!M$13:M$18,Retirements_1!$A$13:$A$18,$B$125)</f>
        <v>5420</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3870</v>
      </c>
      <c r="P138" s="1">
        <f>SUMIFS(DispatchableCapacity_1!J:J,DispatchableCapacity_1!$A:$A,$B$125,DispatchableCapacity_1!$B:$B,$H138)</f>
        <v>4955</v>
      </c>
      <c r="Q138" s="1">
        <f>SUMIFS(DispatchableCapacity_1!K:K,DispatchableCapacity_1!$A:$A,$B$125,DispatchableCapacity_1!$B:$B,$H138)</f>
        <v>6275</v>
      </c>
      <c r="R138" s="1">
        <f>SUMIFS(DispatchableCapacity_1!L:L,DispatchableCapacity_1!$A:$A,$B$125,DispatchableCapacity_1!$B:$B,$H138)</f>
        <v>6687.5</v>
      </c>
      <c r="S138" s="1">
        <f>SUMIFS(DispatchableCapacity_1!M:M,DispatchableCapacity_1!$A:$A,$B$125,DispatchableCapacity_1!$B:$B,$H138)</f>
        <v>6687.5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with updated demand and early coal closure (Early VNI West)</v>
      </c>
      <c r="I149" s="21">
        <f>SUM(J149:AD149)</f>
        <v>1962.4880761180257</v>
      </c>
      <c r="J149" s="21">
        <f>Emissions_1!C4</f>
        <v>125.07327468412248</v>
      </c>
      <c r="K149" s="21">
        <f>Emissions_1!D4</f>
        <v>125.0986876884667</v>
      </c>
      <c r="L149" s="21">
        <f>Emissions_1!E4</f>
        <v>124.84608051350119</v>
      </c>
      <c r="M149" s="21">
        <f>Emissions_1!F4</f>
        <v>120.8708242627158</v>
      </c>
      <c r="N149" s="21">
        <f>Emissions_1!G4</f>
        <v>119.60063280631296</v>
      </c>
      <c r="O149" s="21">
        <f>Emissions_1!H4</f>
        <v>115.0586238582209</v>
      </c>
      <c r="P149" s="21">
        <f>Emissions_1!I4</f>
        <v>114.851722146591</v>
      </c>
      <c r="Q149" s="21">
        <f>Emissions_1!J4</f>
        <v>103.37625779032132</v>
      </c>
      <c r="R149" s="21">
        <f>Emissions_1!K4</f>
        <v>102.38379420550069</v>
      </c>
      <c r="S149" s="21">
        <f>Emissions_1!L4</f>
        <v>106.80257679452724</v>
      </c>
      <c r="T149" s="21">
        <f>Emissions_1!M4</f>
        <v>98.660594868148635</v>
      </c>
      <c r="U149" s="21">
        <f>Emissions_1!N4</f>
        <v>93.034713642201353</v>
      </c>
      <c r="V149" s="21">
        <f>Emissions_1!O4</f>
        <v>93.56667317253445</v>
      </c>
      <c r="W149" s="21">
        <f>Emissions_1!P4</f>
        <v>92.485546386792024</v>
      </c>
      <c r="X149" s="21">
        <f>Emissions_1!Q4</f>
        <v>69.49738500673844</v>
      </c>
      <c r="Y149" s="21">
        <f>Emissions_1!R4</f>
        <v>64.241130582227072</v>
      </c>
      <c r="Z149" s="21">
        <f>Emissions_1!S4</f>
        <v>59.36569208744109</v>
      </c>
      <c r="AA149" s="21">
        <f>Emissions_1!T4</f>
        <v>58.400446076006261</v>
      </c>
      <c r="AB149" s="21">
        <f>Emissions_1!U4</f>
        <v>59.494155646016672</v>
      </c>
      <c r="AC149" s="21">
        <f>Emissions_1!V4</f>
        <v>58.94771117026108</v>
      </c>
      <c r="AD149" s="21">
        <f>Emissions_1!W4</f>
        <v>56.831552729378153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-1450</v>
      </c>
      <c r="P168" s="1">
        <f>SUMIFS(Capacity_1!K:K,Capacity_1!$A:$A,$B$164,Capacity_1!$B:$B,$H168)-SUMIFS(Capacity_1!$C:$C,Capacity_1!$A:$A,$B$164,Capacity_1!$B:$B,$H168)</f>
        <v>-1450</v>
      </c>
      <c r="Q168" s="1">
        <f>SUMIFS(Capacity_1!L:L,Capacity_1!$A:$A,$B$164,Capacity_1!$B:$B,$H168)-SUMIFS(Capacity_1!$C:$C,Capacity_1!$A:$A,$B$164,Capacity_1!$B:$B,$H168)</f>
        <v>-1450</v>
      </c>
      <c r="R168" s="1">
        <f>SUMIFS(Capacity_1!M:M,Capacity_1!$A:$A,$B$164,Capacity_1!$B:$B,$H168)-SUMIFS(Capacity_1!$C:$C,Capacity_1!$A:$A,$B$164,Capacity_1!$B:$B,$H168)</f>
        <v>-1450</v>
      </c>
      <c r="S168" s="1">
        <f>SUMIFS(Capacity_1!N:N,Capacity_1!$A:$A,$B$164,Capacity_1!$B:$B,$H168)-SUMIFS(Capacity_1!$C:$C,Capacity_1!$A:$A,$B$164,Capacity_1!$B:$B,$H168)</f>
        <v>-1450</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38.6125096199994</v>
      </c>
      <c r="M170" s="1">
        <f>SUMIFS(Capacity_1!H:H,Capacity_1!$A:$A,$B$164,Capacity_1!$B:$B,$H170)-SUMIFS(Capacity_1!$C:$C,Capacity_1!$A:$A,$B$164,Capacity_1!$B:$B,$H170)</f>
        <v>38.6125096199994</v>
      </c>
      <c r="N170" s="1">
        <f>SUMIFS(Capacity_1!I:I,Capacity_1!$A:$A,$B$164,Capacity_1!$B:$B,$H170)-SUMIFS(Capacity_1!$C:$C,Capacity_1!$A:$A,$B$164,Capacity_1!$B:$B,$H170)</f>
        <v>38.6125096199994</v>
      </c>
      <c r="O170" s="1">
        <f>SUMIFS(Capacity_1!J:J,Capacity_1!$A:$A,$B$164,Capacity_1!$B:$B,$H170)-SUMIFS(Capacity_1!$C:$C,Capacity_1!$A:$A,$B$164,Capacity_1!$B:$B,$H170)</f>
        <v>38.6125096199994</v>
      </c>
      <c r="P170" s="1">
        <f>SUMIFS(Capacity_1!K:K,Capacity_1!$A:$A,$B$164,Capacity_1!$B:$B,$H170)-SUMIFS(Capacity_1!$C:$C,Capacity_1!$A:$A,$B$164,Capacity_1!$B:$B,$H170)</f>
        <v>38.6125096199994</v>
      </c>
      <c r="Q170" s="1">
        <f>SUMIFS(Capacity_1!L:L,Capacity_1!$A:$A,$B$164,Capacity_1!$B:$B,$H170)-SUMIFS(Capacity_1!$C:$C,Capacity_1!$A:$A,$B$164,Capacity_1!$B:$B,$H170)</f>
        <v>38.6125096199994</v>
      </c>
      <c r="R170" s="1">
        <f>SUMIFS(Capacity_1!M:M,Capacity_1!$A:$A,$B$164,Capacity_1!$B:$B,$H170)-SUMIFS(Capacity_1!$C:$C,Capacity_1!$A:$A,$B$164,Capacity_1!$B:$B,$H170)</f>
        <v>-343.8874903800006</v>
      </c>
      <c r="S170" s="1">
        <f>SUMIFS(Capacity_1!N:N,Capacity_1!$A:$A,$B$164,Capacity_1!$B:$B,$H170)-SUMIFS(Capacity_1!$C:$C,Capacity_1!$A:$A,$B$164,Capacity_1!$B:$B,$H170)</f>
        <v>-343.8874903800006</v>
      </c>
      <c r="T170" s="1">
        <f>SUMIFS(Capacity_1!O:O,Capacity_1!$A:$A,$B$164,Capacity_1!$B:$B,$H170)-SUMIFS(Capacity_1!$C:$C,Capacity_1!$A:$A,$B$164,Capacity_1!$B:$B,$H170)</f>
        <v>-578.22749034000026</v>
      </c>
      <c r="U170" s="1">
        <f>SUMIFS(Capacity_1!P:P,Capacity_1!$A:$A,$B$164,Capacity_1!$B:$B,$H170)-SUMIFS(Capacity_1!$C:$C,Capacity_1!$A:$A,$B$164,Capacity_1!$B:$B,$H170)</f>
        <v>-1040.2274903499992</v>
      </c>
      <c r="V170" s="1">
        <f>SUMIFS(Capacity_1!Q:Q,Capacity_1!$A:$A,$B$164,Capacity_1!$B:$B,$H170)-SUMIFS(Capacity_1!$C:$C,Capacity_1!$A:$A,$B$164,Capacity_1!$B:$B,$H170)</f>
        <v>-1157.2274903499992</v>
      </c>
      <c r="W170" s="1">
        <f>SUMIFS(Capacity_1!R:R,Capacity_1!$A:$A,$B$164,Capacity_1!$B:$B,$H170)-SUMIFS(Capacity_1!$C:$C,Capacity_1!$A:$A,$B$164,Capacity_1!$B:$B,$H170)</f>
        <v>-1287.2274903499992</v>
      </c>
      <c r="X170" s="1">
        <f>SUMIFS(Capacity_1!S:S,Capacity_1!$A:$A,$B$164,Capacity_1!$B:$B,$H170)-SUMIFS(Capacity_1!$C:$C,Capacity_1!$A:$A,$B$164,Capacity_1!$B:$B,$H170)</f>
        <v>-1287.2274903499992</v>
      </c>
      <c r="Y170" s="1">
        <f>SUMIFS(Capacity_1!T:T,Capacity_1!$A:$A,$B$164,Capacity_1!$B:$B,$H170)-SUMIFS(Capacity_1!$C:$C,Capacity_1!$A:$A,$B$164,Capacity_1!$B:$B,$H170)</f>
        <v>-1287.2274903499992</v>
      </c>
      <c r="Z170" s="1">
        <f>SUMIFS(Capacity_1!U:U,Capacity_1!$A:$A,$B$164,Capacity_1!$B:$B,$H170)-SUMIFS(Capacity_1!$C:$C,Capacity_1!$A:$A,$B$164,Capacity_1!$B:$B,$H170)</f>
        <v>-1122.1406691499997</v>
      </c>
      <c r="AA170" s="1">
        <f>SUMIFS(Capacity_1!V:V,Capacity_1!$A:$A,$B$164,Capacity_1!$B:$B,$H170)-SUMIFS(Capacity_1!$C:$C,Capacity_1!$A:$A,$B$164,Capacity_1!$B:$B,$H170)</f>
        <v>-1562.1406691499997</v>
      </c>
      <c r="AB170" s="1">
        <f>SUMIFS(Capacity_1!W:W,Capacity_1!$A:$A,$B$164,Capacity_1!$B:$B,$H170)-SUMIFS(Capacity_1!$C:$C,Capacity_1!$A:$A,$B$164,Capacity_1!$B:$B,$H170)</f>
        <v>-1682.1406691499997</v>
      </c>
      <c r="AC170" s="1">
        <f>SUMIFS(Capacity_1!X:X,Capacity_1!$A:$A,$B$164,Capacity_1!$B:$B,$H170)-SUMIFS(Capacity_1!$C:$C,Capacity_1!$A:$A,$B$164,Capacity_1!$B:$B,$H170)</f>
        <v>-1682.1406691499997</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3425.5949811509608</v>
      </c>
      <c r="T172" s="1">
        <f>SUMIFS(Capacity_1!O:O,Capacity_1!$A:$A,$B$164,Capacity_1!$B:$B,$H172)-SUMIFS(Capacity_1!$C:$C,Capacity_1!$A:$A,$B$164,Capacity_1!$B:$B,$H172)</f>
        <v>3494.0694816695614</v>
      </c>
      <c r="U172" s="1">
        <f>SUMIFS(Capacity_1!P:P,Capacity_1!$A:$A,$B$164,Capacity_1!$B:$B,$H172)-SUMIFS(Capacity_1!$C:$C,Capacity_1!$A:$A,$B$164,Capacity_1!$B:$B,$H172)</f>
        <v>3832.0410428102605</v>
      </c>
      <c r="V172" s="1">
        <f>SUMIFS(Capacity_1!Q:Q,Capacity_1!$A:$A,$B$164,Capacity_1!$B:$B,$H172)-SUMIFS(Capacity_1!$C:$C,Capacity_1!$A:$A,$B$164,Capacity_1!$B:$B,$H172)</f>
        <v>5240.1680007282603</v>
      </c>
      <c r="W172" s="1">
        <f>SUMIFS(Capacity_1!R:R,Capacity_1!$A:$A,$B$164,Capacity_1!$B:$B,$H172)-SUMIFS(Capacity_1!$C:$C,Capacity_1!$A:$A,$B$164,Capacity_1!$B:$B,$H172)</f>
        <v>8750.5861743658606</v>
      </c>
      <c r="X172" s="1">
        <f>SUMIFS(Capacity_1!S:S,Capacity_1!$A:$A,$B$164,Capacity_1!$B:$B,$H172)-SUMIFS(Capacity_1!$C:$C,Capacity_1!$A:$A,$B$164,Capacity_1!$B:$B,$H172)</f>
        <v>8837.5293338919619</v>
      </c>
      <c r="Y172" s="1">
        <f>SUMIFS(Capacity_1!T:T,Capacity_1!$A:$A,$B$164,Capacity_1!$B:$B,$H172)-SUMIFS(Capacity_1!$C:$C,Capacity_1!$A:$A,$B$164,Capacity_1!$B:$B,$H172)</f>
        <v>9691.3615346285624</v>
      </c>
      <c r="Z172" s="1">
        <f>SUMIFS(Capacity_1!U:U,Capacity_1!$A:$A,$B$164,Capacity_1!$B:$B,$H172)-SUMIFS(Capacity_1!$C:$C,Capacity_1!$A:$A,$B$164,Capacity_1!$B:$B,$H172)</f>
        <v>11987.551277404658</v>
      </c>
      <c r="AA172" s="1">
        <f>SUMIFS(Capacity_1!V:V,Capacity_1!$A:$A,$B$164,Capacity_1!$B:$B,$H172)-SUMIFS(Capacity_1!$C:$C,Capacity_1!$A:$A,$B$164,Capacity_1!$B:$B,$H172)</f>
        <v>12106.712142907461</v>
      </c>
      <c r="AB172" s="1">
        <f>SUMIFS(Capacity_1!W:W,Capacity_1!$A:$A,$B$164,Capacity_1!$B:$B,$H172)-SUMIFS(Capacity_1!$C:$C,Capacity_1!$A:$A,$B$164,Capacity_1!$B:$B,$H172)</f>
        <v>12270.79367043616</v>
      </c>
      <c r="AC172" s="1">
        <f>SUMIFS(Capacity_1!X:X,Capacity_1!$A:$A,$B$164,Capacity_1!$B:$B,$H172)-SUMIFS(Capacity_1!$C:$C,Capacity_1!$A:$A,$B$164,Capacity_1!$B:$B,$H172)</f>
        <v>14749.752767242564</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1151.0004012400022</v>
      </c>
      <c r="N174" s="1">
        <f>SUMIFS(Capacity_1!I:I,Capacity_1!$A:$A,$B$164,Capacity_1!$B:$B,$H174)-SUMIFS(Capacity_1!$C:$C,Capacity_1!$A:$A,$B$164,Capacity_1!$B:$B,$H174)</f>
        <v>1564.8430066200017</v>
      </c>
      <c r="O174" s="1">
        <f>SUMIFS(Capacity_1!J:J,Capacity_1!$A:$A,$B$164,Capacity_1!$B:$B,$H174)-SUMIFS(Capacity_1!$C:$C,Capacity_1!$A:$A,$B$164,Capacity_1!$B:$B,$H174)</f>
        <v>2232.1914540800008</v>
      </c>
      <c r="P174" s="1">
        <f>SUMIFS(Capacity_1!K:K,Capacity_1!$A:$A,$B$164,Capacity_1!$B:$B,$H174)-SUMIFS(Capacity_1!$C:$C,Capacity_1!$A:$A,$B$164,Capacity_1!$B:$B,$H174)</f>
        <v>3675.6937180200002</v>
      </c>
      <c r="Q174" s="1">
        <f>SUMIFS(Capacity_1!L:L,Capacity_1!$A:$A,$B$164,Capacity_1!$B:$B,$H174)-SUMIFS(Capacity_1!$C:$C,Capacity_1!$A:$A,$B$164,Capacity_1!$B:$B,$H174)</f>
        <v>4033.4183073200002</v>
      </c>
      <c r="R174" s="1">
        <f>SUMIFS(Capacity_1!M:M,Capacity_1!$A:$A,$B$164,Capacity_1!$B:$B,$H174)-SUMIFS(Capacity_1!$C:$C,Capacity_1!$A:$A,$B$164,Capacity_1!$B:$B,$H174)</f>
        <v>4116.7870655200004</v>
      </c>
      <c r="S174" s="1">
        <f>SUMIFS(Capacity_1!N:N,Capacity_1!$A:$A,$B$164,Capacity_1!$B:$B,$H174)-SUMIFS(Capacity_1!$C:$C,Capacity_1!$A:$A,$B$164,Capacity_1!$B:$B,$H174)</f>
        <v>4425.9056995400006</v>
      </c>
      <c r="T174" s="1">
        <f>SUMIFS(Capacity_1!O:O,Capacity_1!$A:$A,$B$164,Capacity_1!$B:$B,$H174)-SUMIFS(Capacity_1!$C:$C,Capacity_1!$A:$A,$B$164,Capacity_1!$B:$B,$H174)</f>
        <v>6863.0190498500015</v>
      </c>
      <c r="U174" s="1">
        <f>SUMIFS(Capacity_1!P:P,Capacity_1!$A:$A,$B$164,Capacity_1!$B:$B,$H174)-SUMIFS(Capacity_1!$C:$C,Capacity_1!$A:$A,$B$164,Capacity_1!$B:$B,$H174)</f>
        <v>6784.3190498500007</v>
      </c>
      <c r="V174" s="1">
        <f>SUMIFS(Capacity_1!Q:Q,Capacity_1!$A:$A,$B$164,Capacity_1!$B:$B,$H174)-SUMIFS(Capacity_1!$C:$C,Capacity_1!$A:$A,$B$164,Capacity_1!$B:$B,$H174)</f>
        <v>6784.3190498500007</v>
      </c>
      <c r="W174" s="1">
        <f>SUMIFS(Capacity_1!R:R,Capacity_1!$A:$A,$B$164,Capacity_1!$B:$B,$H174)-SUMIFS(Capacity_1!$C:$C,Capacity_1!$A:$A,$B$164,Capacity_1!$B:$B,$H174)</f>
        <v>11206.185936399997</v>
      </c>
      <c r="X174" s="1">
        <f>SUMIFS(Capacity_1!S:S,Capacity_1!$A:$A,$B$164,Capacity_1!$B:$B,$H174)-SUMIFS(Capacity_1!$C:$C,Capacity_1!$A:$A,$B$164,Capacity_1!$B:$B,$H174)</f>
        <v>12701.021316910002</v>
      </c>
      <c r="Y174" s="1">
        <f>SUMIFS(Capacity_1!T:T,Capacity_1!$A:$A,$B$164,Capacity_1!$B:$B,$H174)-SUMIFS(Capacity_1!$C:$C,Capacity_1!$A:$A,$B$164,Capacity_1!$B:$B,$H174)</f>
        <v>17145.15551158</v>
      </c>
      <c r="Z174" s="1">
        <f>SUMIFS(Capacity_1!U:U,Capacity_1!$A:$A,$B$164,Capacity_1!$B:$B,$H174)-SUMIFS(Capacity_1!$C:$C,Capacity_1!$A:$A,$B$164,Capacity_1!$B:$B,$H174)</f>
        <v>16553.940707040001</v>
      </c>
      <c r="AA174" s="1">
        <f>SUMIFS(Capacity_1!V:V,Capacity_1!$A:$A,$B$164,Capacity_1!$B:$B,$H174)-SUMIFS(Capacity_1!$C:$C,Capacity_1!$A:$A,$B$164,Capacity_1!$B:$B,$H174)</f>
        <v>16739.635419620001</v>
      </c>
      <c r="AB174" s="1">
        <f>SUMIFS(Capacity_1!W:W,Capacity_1!$A:$A,$B$164,Capacity_1!$B:$B,$H174)-SUMIFS(Capacity_1!$C:$C,Capacity_1!$A:$A,$B$164,Capacity_1!$B:$B,$H174)</f>
        <v>16673.727400920001</v>
      </c>
      <c r="AC174" s="1">
        <f>SUMIFS(Capacity_1!X:X,Capacity_1!$A:$A,$B$164,Capacity_1!$B:$B,$H174)-SUMIFS(Capacity_1!$C:$C,Capacity_1!$A:$A,$B$164,Capacity_1!$B:$B,$H174)</f>
        <v>16625.427400920002</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1643.0231467599997</v>
      </c>
      <c r="P175" s="1">
        <f>SUMIFS(Capacity_1!K:K,Capacity_1!$A:$A,$B$164,Capacity_1!$B:$B,$H175)-SUMIFS(Capacity_1!$C:$C,Capacity_1!$A:$A,$B$164,Capacity_1!$B:$B,$H175)</f>
        <v>1683.0231467599997</v>
      </c>
      <c r="Q175" s="1">
        <f>SUMIFS(Capacity_1!L:L,Capacity_1!$A:$A,$B$164,Capacity_1!$B:$B,$H175)-SUMIFS(Capacity_1!$C:$C,Capacity_1!$A:$A,$B$164,Capacity_1!$B:$B,$H175)</f>
        <v>1966.4140555599997</v>
      </c>
      <c r="R175" s="1">
        <f>SUMIFS(Capacity_1!M:M,Capacity_1!$A:$A,$B$164,Capacity_1!$B:$B,$H175)-SUMIFS(Capacity_1!$C:$C,Capacity_1!$A:$A,$B$164,Capacity_1!$B:$B,$H175)</f>
        <v>2180.8204504299993</v>
      </c>
      <c r="S175" s="1">
        <f>SUMIFS(Capacity_1!N:N,Capacity_1!$A:$A,$B$164,Capacity_1!$B:$B,$H175)-SUMIFS(Capacity_1!$C:$C,Capacity_1!$A:$A,$B$164,Capacity_1!$B:$B,$H175)</f>
        <v>2855.5477598899997</v>
      </c>
      <c r="T175" s="1">
        <f>SUMIFS(Capacity_1!O:O,Capacity_1!$A:$A,$B$164,Capacity_1!$B:$B,$H175)-SUMIFS(Capacity_1!$C:$C,Capacity_1!$A:$A,$B$164,Capacity_1!$B:$B,$H175)</f>
        <v>4354.9016716999995</v>
      </c>
      <c r="U175" s="1">
        <f>SUMIFS(Capacity_1!P:P,Capacity_1!$A:$A,$B$164,Capacity_1!$B:$B,$H175)-SUMIFS(Capacity_1!$C:$C,Capacity_1!$A:$A,$B$164,Capacity_1!$B:$B,$H175)</f>
        <v>5654.0304244199997</v>
      </c>
      <c r="V175" s="1">
        <f>SUMIFS(Capacity_1!Q:Q,Capacity_1!$A:$A,$B$164,Capacity_1!$B:$B,$H175)-SUMIFS(Capacity_1!$C:$C,Capacity_1!$A:$A,$B$164,Capacity_1!$B:$B,$H175)</f>
        <v>5711.8557366599998</v>
      </c>
      <c r="W175" s="1">
        <f>SUMIFS(Capacity_1!R:R,Capacity_1!$A:$A,$B$164,Capacity_1!$B:$B,$H175)-SUMIFS(Capacity_1!$C:$C,Capacity_1!$A:$A,$B$164,Capacity_1!$B:$B,$H175)</f>
        <v>9679.8140427499984</v>
      </c>
      <c r="X175" s="1">
        <f>SUMIFS(Capacity_1!S:S,Capacity_1!$A:$A,$B$164,Capacity_1!$B:$B,$H175)-SUMIFS(Capacity_1!$C:$C,Capacity_1!$A:$A,$B$164,Capacity_1!$B:$B,$H175)</f>
        <v>9763.7849963199988</v>
      </c>
      <c r="Y175" s="1">
        <f>SUMIFS(Capacity_1!T:T,Capacity_1!$A:$A,$B$164,Capacity_1!$B:$B,$H175)-SUMIFS(Capacity_1!$C:$C,Capacity_1!$A:$A,$B$164,Capacity_1!$B:$B,$H175)</f>
        <v>10552.635748009998</v>
      </c>
      <c r="Z175" s="1">
        <f>SUMIFS(Capacity_1!U:U,Capacity_1!$A:$A,$B$164,Capacity_1!$B:$B,$H175)-SUMIFS(Capacity_1!$C:$C,Capacity_1!$A:$A,$B$164,Capacity_1!$B:$B,$H175)</f>
        <v>10402.335748009998</v>
      </c>
      <c r="AA175" s="1">
        <f>SUMIFS(Capacity_1!V:V,Capacity_1!$A:$A,$B$164,Capacity_1!$B:$B,$H175)-SUMIFS(Capacity_1!$C:$C,Capacity_1!$A:$A,$B$164,Capacity_1!$B:$B,$H175)</f>
        <v>10548.914788799999</v>
      </c>
      <c r="AB175" s="1">
        <f>SUMIFS(Capacity_1!W:W,Capacity_1!$A:$A,$B$164,Capacity_1!$B:$B,$H175)-SUMIFS(Capacity_1!$C:$C,Capacity_1!$A:$A,$B$164,Capacity_1!$B:$B,$H175)</f>
        <v>12878.93697389</v>
      </c>
      <c r="AC175" s="1">
        <f>SUMIFS(Capacity_1!X:X,Capacity_1!$A:$A,$B$164,Capacity_1!$B:$B,$H175)-SUMIFS(Capacity_1!$C:$C,Capacity_1!$A:$A,$B$164,Capacity_1!$B:$B,$H175)</f>
        <v>12878.93697389</v>
      </c>
    </row>
    <row r="176" spans="1:30">
      <c r="H176" s="77" t="s">
        <v>138</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139</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-1189.2625415347634</v>
      </c>
      <c r="P177" s="1">
        <f t="shared" si="3"/>
        <v>-2155.0154394542974</v>
      </c>
      <c r="Q177" s="1">
        <f t="shared" si="3"/>
        <v>-3286.0038121649927</v>
      </c>
      <c r="R177" s="1">
        <f t="shared" si="3"/>
        <v>-3612.5823369478844</v>
      </c>
      <c r="S177" s="1">
        <f t="shared" si="3"/>
        <v>-2682.8702433270623</v>
      </c>
      <c r="T177" s="1">
        <f t="shared" si="3"/>
        <v>-5686.4272659193875</v>
      </c>
      <c r="U177" s="1">
        <f t="shared" si="3"/>
        <v>-5767.8971769922518</v>
      </c>
      <c r="V177" s="1">
        <f t="shared" si="3"/>
        <v>-4428.3624202144238</v>
      </c>
      <c r="W177" s="1">
        <f t="shared" si="3"/>
        <v>-6223.3396012821722</v>
      </c>
      <c r="X177" s="1">
        <f t="shared" si="3"/>
        <v>-6396.2107312543376</v>
      </c>
      <c r="Y177" s="1">
        <f t="shared" si="3"/>
        <v>-7256.0995193031213</v>
      </c>
      <c r="Z177" s="1">
        <f t="shared" si="3"/>
        <v>-4745.6652033017745</v>
      </c>
      <c r="AA177" s="1">
        <f t="shared" si="3"/>
        <v>-5655.1101470683579</v>
      </c>
      <c r="AB177" s="1">
        <f t="shared" si="3"/>
        <v>-5558.1004002268583</v>
      </c>
      <c r="AC177" s="1">
        <f t="shared" si="3"/>
        <v>-3026.323894873367</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-3026.3315750215988</v>
      </c>
      <c r="K185" s="1">
        <f>SUMIFS(Generation_1!E:E,Generation_1!$A:$A,$B$182,Generation_1!$B:$B,$H185)-SUMIFS(Generation_1!$C:$C,Generation_1!$A:$A,$B$182,Generation_1!$B:$B,$H185)</f>
        <v>-1778.6820115631708</v>
      </c>
      <c r="L185" s="1">
        <f>SUMIFS(Generation_1!F:F,Generation_1!$A:$A,$B$182,Generation_1!$B:$B,$H185)-SUMIFS(Generation_1!$C:$C,Generation_1!$A:$A,$B$182,Generation_1!$B:$B,$H185)</f>
        <v>-6735.0491416127625</v>
      </c>
      <c r="M185" s="1">
        <f>SUMIFS(Generation_1!G:G,Generation_1!$A:$A,$B$182,Generation_1!$B:$B,$H185)-SUMIFS(Generation_1!$C:$C,Generation_1!$A:$A,$B$182,Generation_1!$B:$B,$H185)</f>
        <v>-7679.6306045126257</v>
      </c>
      <c r="N185" s="1">
        <f>SUMIFS(Generation_1!H:H,Generation_1!$A:$A,$B$182,Generation_1!$B:$B,$H185)-SUMIFS(Generation_1!$C:$C,Generation_1!$A:$A,$B$182,Generation_1!$B:$B,$H185)</f>
        <v>-11425.800350032936</v>
      </c>
      <c r="O185" s="1">
        <f>SUMIFS(Generation_1!I:I,Generation_1!$A:$A,$B$182,Generation_1!$B:$B,$H185)-SUMIFS(Generation_1!$C:$C,Generation_1!$A:$A,$B$182,Generation_1!$B:$B,$H185)</f>
        <v>-582.65790285629919</v>
      </c>
      <c r="P185" s="1">
        <f>SUMIFS(Generation_1!J:J,Generation_1!$A:$A,$B$182,Generation_1!$B:$B,$H185)-SUMIFS(Generation_1!$C:$C,Generation_1!$A:$A,$B$182,Generation_1!$B:$B,$H185)</f>
        <v>-13157.270160800239</v>
      </c>
      <c r="Q185" s="1">
        <f>SUMIFS(Generation_1!K:K,Generation_1!$A:$A,$B$182,Generation_1!$B:$B,$H185)-SUMIFS(Generation_1!$C:$C,Generation_1!$A:$A,$B$182,Generation_1!$B:$B,$H185)</f>
        <v>-14122.909542572437</v>
      </c>
      <c r="R185" s="1">
        <f>SUMIFS(Generation_1!L:L,Generation_1!$A:$A,$B$182,Generation_1!$B:$B,$H185)-SUMIFS(Generation_1!$C:$C,Generation_1!$A:$A,$B$182,Generation_1!$B:$B,$H185)</f>
        <v>-9042.7153987896309</v>
      </c>
      <c r="S185" s="1">
        <f>SUMIFS(Generation_1!M:M,Generation_1!$A:$A,$B$182,Generation_1!$B:$B,$H185)-SUMIFS(Generation_1!$C:$C,Generation_1!$A:$A,$B$182,Generation_1!$B:$B,$H185)</f>
        <v>-17502.765122693876</v>
      </c>
      <c r="T185" s="1">
        <f>SUMIFS(Generation_1!N:N,Generation_1!$A:$A,$B$182,Generation_1!$B:$B,$H185)-SUMIFS(Generation_1!$C:$C,Generation_1!$A:$A,$B$182,Generation_1!$B:$B,$H185)</f>
        <v>-24581.571823222024</v>
      </c>
      <c r="U185" s="1">
        <f>SUMIFS(Generation_1!O:O,Generation_1!$A:$A,$B$182,Generation_1!$B:$B,$H185)-SUMIFS(Generation_1!$C:$C,Generation_1!$A:$A,$B$182,Generation_1!$B:$B,$H185)</f>
        <v>-23756.80037901437</v>
      </c>
      <c r="V185" s="1">
        <f>SUMIFS(Generation_1!P:P,Generation_1!$A:$A,$B$182,Generation_1!$B:$B,$H185)-SUMIFS(Generation_1!$C:$C,Generation_1!$A:$A,$B$182,Generation_1!$B:$B,$H185)</f>
        <v>-24346.706546050671</v>
      </c>
      <c r="W185" s="1">
        <f>SUMIFS(Generation_1!Q:Q,Generation_1!$A:$A,$B$182,Generation_1!$B:$B,$H185)-SUMIFS(Generation_1!$C:$C,Generation_1!$A:$A,$B$182,Generation_1!$B:$B,$H185)</f>
        <v>-49722.908793756578</v>
      </c>
      <c r="X185" s="1">
        <f>SUMIFS(Generation_1!R:R,Generation_1!$A:$A,$B$182,Generation_1!$B:$B,$H185)-SUMIFS(Generation_1!$C:$C,Generation_1!$A:$A,$B$182,Generation_1!$B:$B,$H185)</f>
        <v>-54220.225857121281</v>
      </c>
      <c r="Y185" s="1">
        <f>SUMIFS(Generation_1!S:S,Generation_1!$A:$A,$B$182,Generation_1!$B:$B,$H185)-SUMIFS(Generation_1!$C:$C,Generation_1!$A:$A,$B$182,Generation_1!$B:$B,$H185)</f>
        <v>-62160.850796572238</v>
      </c>
      <c r="Z185" s="1">
        <f>SUMIFS(Generation_1!T:T,Generation_1!$A:$A,$B$182,Generation_1!$B:$B,$H185)-SUMIFS(Generation_1!$C:$C,Generation_1!$A:$A,$B$182,Generation_1!$B:$B,$H185)</f>
        <v>-61617.30313955251</v>
      </c>
      <c r="AA185" s="1">
        <f>SUMIFS(Generation_1!U:U,Generation_1!$A:$A,$B$182,Generation_1!$B:$B,$H185)-SUMIFS(Generation_1!$C:$C,Generation_1!$A:$A,$B$182,Generation_1!$B:$B,$H185)</f>
        <v>-60460.289007066443</v>
      </c>
      <c r="AB185" s="1">
        <f>SUMIFS(Generation_1!V:V,Generation_1!$A:$A,$B$182,Generation_1!$B:$B,$H185)-SUMIFS(Generation_1!$C:$C,Generation_1!$A:$A,$B$182,Generation_1!$B:$B,$H185)</f>
        <v>-61936.480182113177</v>
      </c>
      <c r="AC185" s="1">
        <f>SUMIFS(Generation_1!W:W,Generation_1!$A:$A,$B$182,Generation_1!$B:$B,$H185)-SUMIFS(Generation_1!$C:$C,Generation_1!$A:$A,$B$182,Generation_1!$B:$B,$H185)</f>
        <v>-62450.22749643198</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2262.2297453047395</v>
      </c>
      <c r="K186" s="1">
        <f>SUMIFS(Generation_1!E:E,Generation_1!$A:$A,$B$182,Generation_1!$B:$B,$H186)-SUMIFS(Generation_1!$C:$C,Generation_1!$A:$A,$B$182,Generation_1!$B:$B,$H186)</f>
        <v>1818.3381183426136</v>
      </c>
      <c r="L186" s="1">
        <f>SUMIFS(Generation_1!F:F,Generation_1!$A:$A,$B$182,Generation_1!$B:$B,$H186)-SUMIFS(Generation_1!$C:$C,Generation_1!$A:$A,$B$182,Generation_1!$B:$B,$H186)</f>
        <v>2823.7447408588523</v>
      </c>
      <c r="M186" s="1">
        <f>SUMIFS(Generation_1!G:G,Generation_1!$A:$A,$B$182,Generation_1!$B:$B,$H186)-SUMIFS(Generation_1!$C:$C,Generation_1!$A:$A,$B$182,Generation_1!$B:$B,$H186)</f>
        <v>2626.2993369542746</v>
      </c>
      <c r="N186" s="1">
        <f>SUMIFS(Generation_1!H:H,Generation_1!$A:$A,$B$182,Generation_1!$B:$B,$H186)-SUMIFS(Generation_1!$C:$C,Generation_1!$A:$A,$B$182,Generation_1!$B:$B,$H186)</f>
        <v>1690.4007329375345</v>
      </c>
      <c r="O186" s="1">
        <f>SUMIFS(Generation_1!I:I,Generation_1!$A:$A,$B$182,Generation_1!$B:$B,$H186)-SUMIFS(Generation_1!$C:$C,Generation_1!$A:$A,$B$182,Generation_1!$B:$B,$H186)</f>
        <v>-5761.5066298834645</v>
      </c>
      <c r="P186" s="1">
        <f>SUMIFS(Generation_1!J:J,Generation_1!$A:$A,$B$182,Generation_1!$B:$B,$H186)-SUMIFS(Generation_1!$C:$C,Generation_1!$A:$A,$B$182,Generation_1!$B:$B,$H186)</f>
        <v>-5825.1267478479895</v>
      </c>
      <c r="Q186" s="1">
        <f>SUMIFS(Generation_1!K:K,Generation_1!$A:$A,$B$182,Generation_1!$B:$B,$H186)-SUMIFS(Generation_1!$C:$C,Generation_1!$A:$A,$B$182,Generation_1!$B:$B,$H186)</f>
        <v>-5848.3410807809887</v>
      </c>
      <c r="R186" s="1">
        <f>SUMIFS(Generation_1!L:L,Generation_1!$A:$A,$B$182,Generation_1!$B:$B,$H186)-SUMIFS(Generation_1!$C:$C,Generation_1!$A:$A,$B$182,Generation_1!$B:$B,$H186)</f>
        <v>-6015.5089538663051</v>
      </c>
      <c r="S186" s="1">
        <f>SUMIFS(Generation_1!M:M,Generation_1!$A:$A,$B$182,Generation_1!$B:$B,$H186)-SUMIFS(Generation_1!$C:$C,Generation_1!$A:$A,$B$182,Generation_1!$B:$B,$H186)</f>
        <v>-6443.6269975148389</v>
      </c>
      <c r="T186" s="1">
        <f>SUMIFS(Generation_1!N:N,Generation_1!$A:$A,$B$182,Generation_1!$B:$B,$H186)-SUMIFS(Generation_1!$C:$C,Generation_1!$A:$A,$B$182,Generation_1!$B:$B,$H186)</f>
        <v>-6954.8252931113493</v>
      </c>
      <c r="U186" s="1">
        <f>SUMIFS(Generation_1!O:O,Generation_1!$A:$A,$B$182,Generation_1!$B:$B,$H186)-SUMIFS(Generation_1!$C:$C,Generation_1!$A:$A,$B$182,Generation_1!$B:$B,$H186)</f>
        <v>-6865.5655075262803</v>
      </c>
      <c r="V186" s="1">
        <f>SUMIFS(Generation_1!P:P,Generation_1!$A:$A,$B$182,Generation_1!$B:$B,$H186)-SUMIFS(Generation_1!$C:$C,Generation_1!$A:$A,$B$182,Generation_1!$B:$B,$H186)</f>
        <v>-6787.4491760578385</v>
      </c>
      <c r="W186" s="1">
        <f>SUMIFS(Generation_1!Q:Q,Generation_1!$A:$A,$B$182,Generation_1!$B:$B,$H186)-SUMIFS(Generation_1!$C:$C,Generation_1!$A:$A,$B$182,Generation_1!$B:$B,$H186)</f>
        <v>-7029.5505760710876</v>
      </c>
      <c r="X186" s="1">
        <f>SUMIFS(Generation_1!R:R,Generation_1!$A:$A,$B$182,Generation_1!$B:$B,$H186)-SUMIFS(Generation_1!$C:$C,Generation_1!$A:$A,$B$182,Generation_1!$B:$B,$H186)</f>
        <v>-7337.1352589883609</v>
      </c>
      <c r="Y186" s="1">
        <f>SUMIFS(Generation_1!S:S,Generation_1!$A:$A,$B$182,Generation_1!$B:$B,$H186)-SUMIFS(Generation_1!$C:$C,Generation_1!$A:$A,$B$182,Generation_1!$B:$B,$H186)</f>
        <v>-7780.7586483127525</v>
      </c>
      <c r="Z186" s="1">
        <f>SUMIFS(Generation_1!T:T,Generation_1!$A:$A,$B$182,Generation_1!$B:$B,$H186)-SUMIFS(Generation_1!$C:$C,Generation_1!$A:$A,$B$182,Generation_1!$B:$B,$H186)</f>
        <v>-7051.9367543082772</v>
      </c>
      <c r="AA186" s="1">
        <f>SUMIFS(Generation_1!U:U,Generation_1!$A:$A,$B$182,Generation_1!$B:$B,$H186)-SUMIFS(Generation_1!$C:$C,Generation_1!$A:$A,$B$182,Generation_1!$B:$B,$H186)</f>
        <v>-6831.1037777889287</v>
      </c>
      <c r="AB186" s="1">
        <f>SUMIFS(Generation_1!V:V,Generation_1!$A:$A,$B$182,Generation_1!$B:$B,$H186)-SUMIFS(Generation_1!$C:$C,Generation_1!$A:$A,$B$182,Generation_1!$B:$B,$H186)</f>
        <v>-7666.1934658931787</v>
      </c>
      <c r="AC186" s="1">
        <f>SUMIFS(Generation_1!W:W,Generation_1!$A:$A,$B$182,Generation_1!$B:$B,$H186)-SUMIFS(Generation_1!$C:$C,Generation_1!$A:$A,$B$182,Generation_1!$B:$B,$H186)</f>
        <v>-7702.2911272686833</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-19.760277428926656</v>
      </c>
      <c r="K187" s="1">
        <f>SUMIFS(Generation_1!E:E,Generation_1!$A:$A,$B$182,Generation_1!$B:$B,$H187)-SUMIFS(Generation_1!$C:$C,Generation_1!$A:$A,$B$182,Generation_1!$B:$B,$H187)</f>
        <v>-354.11872210054753</v>
      </c>
      <c r="L187" s="1">
        <f>SUMIFS(Generation_1!F:F,Generation_1!$A:$A,$B$182,Generation_1!$B:$B,$H187)-SUMIFS(Generation_1!$C:$C,Generation_1!$A:$A,$B$182,Generation_1!$B:$B,$H187)</f>
        <v>-1170.2583811415946</v>
      </c>
      <c r="M187" s="1">
        <f>SUMIFS(Generation_1!G:G,Generation_1!$A:$A,$B$182,Generation_1!$B:$B,$H187)-SUMIFS(Generation_1!$C:$C,Generation_1!$A:$A,$B$182,Generation_1!$B:$B,$H187)</f>
        <v>-1167.3895368586409</v>
      </c>
      <c r="N187" s="1">
        <f>SUMIFS(Generation_1!H:H,Generation_1!$A:$A,$B$182,Generation_1!$B:$B,$H187)-SUMIFS(Generation_1!$C:$C,Generation_1!$A:$A,$B$182,Generation_1!$B:$B,$H187)</f>
        <v>-1171.1357656435848</v>
      </c>
      <c r="O187" s="1">
        <f>SUMIFS(Generation_1!I:I,Generation_1!$A:$A,$B$182,Generation_1!$B:$B,$H187)-SUMIFS(Generation_1!$C:$C,Generation_1!$A:$A,$B$182,Generation_1!$B:$B,$H187)</f>
        <v>-1166.0130326316912</v>
      </c>
      <c r="P187" s="1">
        <f>SUMIFS(Generation_1!J:J,Generation_1!$A:$A,$B$182,Generation_1!$B:$B,$H187)-SUMIFS(Generation_1!$C:$C,Generation_1!$A:$A,$B$182,Generation_1!$B:$B,$H187)</f>
        <v>-1212.6036634164798</v>
      </c>
      <c r="Q187" s="1">
        <f>SUMIFS(Generation_1!K:K,Generation_1!$A:$A,$B$182,Generation_1!$B:$B,$H187)-SUMIFS(Generation_1!$C:$C,Generation_1!$A:$A,$B$182,Generation_1!$B:$B,$H187)</f>
        <v>-1214.7042879040084</v>
      </c>
      <c r="R187" s="1">
        <f>SUMIFS(Generation_1!L:L,Generation_1!$A:$A,$B$182,Generation_1!$B:$B,$H187)-SUMIFS(Generation_1!$C:$C,Generation_1!$A:$A,$B$182,Generation_1!$B:$B,$H187)</f>
        <v>-1203.0990147226075</v>
      </c>
      <c r="S187" s="1">
        <f>SUMIFS(Generation_1!M:M,Generation_1!$A:$A,$B$182,Generation_1!$B:$B,$H187)-SUMIFS(Generation_1!$C:$C,Generation_1!$A:$A,$B$182,Generation_1!$B:$B,$H187)</f>
        <v>-1206.6610207378508</v>
      </c>
      <c r="T187" s="1">
        <f>SUMIFS(Generation_1!N:N,Generation_1!$A:$A,$B$182,Generation_1!$B:$B,$H187)-SUMIFS(Generation_1!$C:$C,Generation_1!$A:$A,$B$182,Generation_1!$B:$B,$H187)</f>
        <v>1544.5679410528955</v>
      </c>
      <c r="U187" s="1">
        <f>SUMIFS(Generation_1!O:O,Generation_1!$A:$A,$B$182,Generation_1!$B:$B,$H187)-SUMIFS(Generation_1!$C:$C,Generation_1!$A:$A,$B$182,Generation_1!$B:$B,$H187)</f>
        <v>991.37391867994211</v>
      </c>
      <c r="V187" s="1">
        <f>SUMIFS(Generation_1!P:P,Generation_1!$A:$A,$B$182,Generation_1!$B:$B,$H187)-SUMIFS(Generation_1!$C:$C,Generation_1!$A:$A,$B$182,Generation_1!$B:$B,$H187)</f>
        <v>-321.10705038159085</v>
      </c>
      <c r="W187" s="1">
        <f>SUMIFS(Generation_1!Q:Q,Generation_1!$A:$A,$B$182,Generation_1!$B:$B,$H187)-SUMIFS(Generation_1!$C:$C,Generation_1!$A:$A,$B$182,Generation_1!$B:$B,$H187)</f>
        <v>1503.6329956350892</v>
      </c>
      <c r="X187" s="1">
        <f>SUMIFS(Generation_1!R:R,Generation_1!$A:$A,$B$182,Generation_1!$B:$B,$H187)-SUMIFS(Generation_1!$C:$C,Generation_1!$A:$A,$B$182,Generation_1!$B:$B,$H187)</f>
        <v>-426.42264328782676</v>
      </c>
      <c r="Y187" s="1">
        <f>SUMIFS(Generation_1!S:S,Generation_1!$A:$A,$B$182,Generation_1!$B:$B,$H187)-SUMIFS(Generation_1!$C:$C,Generation_1!$A:$A,$B$182,Generation_1!$B:$B,$H187)</f>
        <v>2910.7033308381233</v>
      </c>
      <c r="Z187" s="1">
        <f>SUMIFS(Generation_1!T:T,Generation_1!$A:$A,$B$182,Generation_1!$B:$B,$H187)-SUMIFS(Generation_1!$C:$C,Generation_1!$A:$A,$B$182,Generation_1!$B:$B,$H187)</f>
        <v>-406.02385601646483</v>
      </c>
      <c r="AA187" s="1">
        <f>SUMIFS(Generation_1!U:U,Generation_1!$A:$A,$B$182,Generation_1!$B:$B,$H187)-SUMIFS(Generation_1!$C:$C,Generation_1!$A:$A,$B$182,Generation_1!$B:$B,$H187)</f>
        <v>-392.2666845696931</v>
      </c>
      <c r="AB187" s="1">
        <f>SUMIFS(Generation_1!V:V,Generation_1!$A:$A,$B$182,Generation_1!$B:$B,$H187)-SUMIFS(Generation_1!$C:$C,Generation_1!$A:$A,$B$182,Generation_1!$B:$B,$H187)</f>
        <v>1930.9675649404926</v>
      </c>
      <c r="AC187" s="1">
        <f>SUMIFS(Generation_1!W:W,Generation_1!$A:$A,$B$182,Generation_1!$B:$B,$H187)-SUMIFS(Generation_1!$C:$C,Generation_1!$A:$A,$B$182,Generation_1!$B:$B,$H187)</f>
        <v>-243.71015108572419</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-9.5781658050410954</v>
      </c>
      <c r="K188" s="1">
        <f>SUMIFS(Generation_1!E:E,Generation_1!$A:$A,$B$182,Generation_1!$B:$B,$H188)-SUMIFS(Generation_1!$C:$C,Generation_1!$A:$A,$B$182,Generation_1!$B:$B,$H188)</f>
        <v>39.278713039484728</v>
      </c>
      <c r="L188" s="1">
        <f>SUMIFS(Generation_1!F:F,Generation_1!$A:$A,$B$182,Generation_1!$B:$B,$H188)-SUMIFS(Generation_1!$C:$C,Generation_1!$A:$A,$B$182,Generation_1!$B:$B,$H188)</f>
        <v>-20.50936351102159</v>
      </c>
      <c r="M188" s="1">
        <f>SUMIFS(Generation_1!G:G,Generation_1!$A:$A,$B$182,Generation_1!$B:$B,$H188)-SUMIFS(Generation_1!$C:$C,Generation_1!$A:$A,$B$182,Generation_1!$B:$B,$H188)</f>
        <v>-57.591825363683313</v>
      </c>
      <c r="N188" s="1">
        <f>SUMIFS(Generation_1!H:H,Generation_1!$A:$A,$B$182,Generation_1!$B:$B,$H188)-SUMIFS(Generation_1!$C:$C,Generation_1!$A:$A,$B$182,Generation_1!$B:$B,$H188)</f>
        <v>-72.875099702358469</v>
      </c>
      <c r="O188" s="1">
        <f>SUMIFS(Generation_1!I:I,Generation_1!$A:$A,$B$182,Generation_1!$B:$B,$H188)-SUMIFS(Generation_1!$C:$C,Generation_1!$A:$A,$B$182,Generation_1!$B:$B,$H188)</f>
        <v>-69.047815050645937</v>
      </c>
      <c r="P188" s="1">
        <f>SUMIFS(Generation_1!J:J,Generation_1!$A:$A,$B$182,Generation_1!$B:$B,$H188)-SUMIFS(Generation_1!$C:$C,Generation_1!$A:$A,$B$182,Generation_1!$B:$B,$H188)</f>
        <v>-4.7800701582528689</v>
      </c>
      <c r="Q188" s="1">
        <f>SUMIFS(Generation_1!K:K,Generation_1!$A:$A,$B$182,Generation_1!$B:$B,$H188)-SUMIFS(Generation_1!$C:$C,Generation_1!$A:$A,$B$182,Generation_1!$B:$B,$H188)</f>
        <v>-32.761263063888386</v>
      </c>
      <c r="R188" s="1">
        <f>SUMIFS(Generation_1!L:L,Generation_1!$A:$A,$B$182,Generation_1!$B:$B,$H188)-SUMIFS(Generation_1!$C:$C,Generation_1!$A:$A,$B$182,Generation_1!$B:$B,$H188)</f>
        <v>-25.802101335039708</v>
      </c>
      <c r="S188" s="1">
        <f>SUMIFS(Generation_1!M:M,Generation_1!$A:$A,$B$182,Generation_1!$B:$B,$H188)-SUMIFS(Generation_1!$C:$C,Generation_1!$A:$A,$B$182,Generation_1!$B:$B,$H188)</f>
        <v>-9.2289310561664308</v>
      </c>
      <c r="T188" s="1">
        <f>SUMIFS(Generation_1!N:N,Generation_1!$A:$A,$B$182,Generation_1!$B:$B,$H188)-SUMIFS(Generation_1!$C:$C,Generation_1!$A:$A,$B$182,Generation_1!$B:$B,$H188)</f>
        <v>220.58105107716949</v>
      </c>
      <c r="U188" s="1">
        <f>SUMIFS(Generation_1!O:O,Generation_1!$A:$A,$B$182,Generation_1!$B:$B,$H188)-SUMIFS(Generation_1!$C:$C,Generation_1!$A:$A,$B$182,Generation_1!$B:$B,$H188)</f>
        <v>145.44846689506807</v>
      </c>
      <c r="V188" s="1">
        <f>SUMIFS(Generation_1!P:P,Generation_1!$A:$A,$B$182,Generation_1!$B:$B,$H188)-SUMIFS(Generation_1!$C:$C,Generation_1!$A:$A,$B$182,Generation_1!$B:$B,$H188)</f>
        <v>135.39332880953742</v>
      </c>
      <c r="W188" s="1">
        <f>SUMIFS(Generation_1!Q:Q,Generation_1!$A:$A,$B$182,Generation_1!$B:$B,$H188)-SUMIFS(Generation_1!$C:$C,Generation_1!$A:$A,$B$182,Generation_1!$B:$B,$H188)</f>
        <v>317.615929746566</v>
      </c>
      <c r="X188" s="1">
        <f>SUMIFS(Generation_1!R:R,Generation_1!$A:$A,$B$182,Generation_1!$B:$B,$H188)-SUMIFS(Generation_1!$C:$C,Generation_1!$A:$A,$B$182,Generation_1!$B:$B,$H188)</f>
        <v>147.34236275797934</v>
      </c>
      <c r="Y188" s="1">
        <f>SUMIFS(Generation_1!S:S,Generation_1!$A:$A,$B$182,Generation_1!$B:$B,$H188)-SUMIFS(Generation_1!$C:$C,Generation_1!$A:$A,$B$182,Generation_1!$B:$B,$H188)</f>
        <v>1574.5205362330389</v>
      </c>
      <c r="Z188" s="1">
        <f>SUMIFS(Generation_1!T:T,Generation_1!$A:$A,$B$182,Generation_1!$B:$B,$H188)-SUMIFS(Generation_1!$C:$C,Generation_1!$A:$A,$B$182,Generation_1!$B:$B,$H188)</f>
        <v>426.54758442650751</v>
      </c>
      <c r="AA188" s="1">
        <f>SUMIFS(Generation_1!U:U,Generation_1!$A:$A,$B$182,Generation_1!$B:$B,$H188)-SUMIFS(Generation_1!$C:$C,Generation_1!$A:$A,$B$182,Generation_1!$B:$B,$H188)</f>
        <v>184.24411900900242</v>
      </c>
      <c r="AB188" s="1">
        <f>SUMIFS(Generation_1!V:V,Generation_1!$A:$A,$B$182,Generation_1!$B:$B,$H188)-SUMIFS(Generation_1!$C:$C,Generation_1!$A:$A,$B$182,Generation_1!$B:$B,$H188)</f>
        <v>1201.0877191656457</v>
      </c>
      <c r="AC188" s="1">
        <f>SUMIFS(Generation_1!W:W,Generation_1!$A:$A,$B$182,Generation_1!$B:$B,$H188)-SUMIFS(Generation_1!$C:$C,Generation_1!$A:$A,$B$182,Generation_1!$B:$B,$H188)</f>
        <v>232.17785946919332</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-2750.938365300939</v>
      </c>
      <c r="K189" s="1">
        <f>SUMIFS(Generation_1!E:E,Generation_1!$A:$A,$B$182,Generation_1!$B:$B,$H189)-SUMIFS(Generation_1!$C:$C,Generation_1!$A:$A,$B$182,Generation_1!$B:$B,$H189)</f>
        <v>-2910.1063493087477</v>
      </c>
      <c r="L189" s="1">
        <f>SUMIFS(Generation_1!F:F,Generation_1!$A:$A,$B$182,Generation_1!$B:$B,$H189)-SUMIFS(Generation_1!$C:$C,Generation_1!$A:$A,$B$182,Generation_1!$B:$B,$H189)</f>
        <v>340.69579656489077</v>
      </c>
      <c r="M189" s="1">
        <f>SUMIFS(Generation_1!G:G,Generation_1!$A:$A,$B$182,Generation_1!$B:$B,$H189)-SUMIFS(Generation_1!$C:$C,Generation_1!$A:$A,$B$182,Generation_1!$B:$B,$H189)</f>
        <v>-2159.2105349667981</v>
      </c>
      <c r="N189" s="1">
        <f>SUMIFS(Generation_1!H:H,Generation_1!$A:$A,$B$182,Generation_1!$B:$B,$H189)-SUMIFS(Generation_1!$C:$C,Generation_1!$A:$A,$B$182,Generation_1!$B:$B,$H189)</f>
        <v>199.50832797499606</v>
      </c>
      <c r="O189" s="1">
        <f>SUMIFS(Generation_1!I:I,Generation_1!$A:$A,$B$182,Generation_1!$B:$B,$H189)-SUMIFS(Generation_1!$C:$C,Generation_1!$A:$A,$B$182,Generation_1!$B:$B,$H189)</f>
        <v>-6367.1055611938427</v>
      </c>
      <c r="P189" s="1">
        <f>SUMIFS(Generation_1!J:J,Generation_1!$A:$A,$B$182,Generation_1!$B:$B,$H189)-SUMIFS(Generation_1!$C:$C,Generation_1!$A:$A,$B$182,Generation_1!$B:$B,$H189)</f>
        <v>1687.9356301832013</v>
      </c>
      <c r="Q189" s="1">
        <f>SUMIFS(Generation_1!K:K,Generation_1!$A:$A,$B$182,Generation_1!$B:$B,$H189)-SUMIFS(Generation_1!$C:$C,Generation_1!$A:$A,$B$182,Generation_1!$B:$B,$H189)</f>
        <v>111.22393256536816</v>
      </c>
      <c r="R189" s="1">
        <f>SUMIFS(Generation_1!L:L,Generation_1!$A:$A,$B$182,Generation_1!$B:$B,$H189)-SUMIFS(Generation_1!$C:$C,Generation_1!$A:$A,$B$182,Generation_1!$B:$B,$H189)</f>
        <v>-2600.1416088324586</v>
      </c>
      <c r="S189" s="1">
        <f>SUMIFS(Generation_1!M:M,Generation_1!$A:$A,$B$182,Generation_1!$B:$B,$H189)-SUMIFS(Generation_1!$C:$C,Generation_1!$A:$A,$B$182,Generation_1!$B:$B,$H189)</f>
        <v>-85.268149947140046</v>
      </c>
      <c r="T189" s="1">
        <f>SUMIFS(Generation_1!N:N,Generation_1!$A:$A,$B$182,Generation_1!$B:$B,$H189)-SUMIFS(Generation_1!$C:$C,Generation_1!$A:$A,$B$182,Generation_1!$B:$B,$H189)</f>
        <v>-1596.4530120352829</v>
      </c>
      <c r="U189" s="1">
        <f>SUMIFS(Generation_1!O:O,Generation_1!$A:$A,$B$182,Generation_1!$B:$B,$H189)-SUMIFS(Generation_1!$C:$C,Generation_1!$A:$A,$B$182,Generation_1!$B:$B,$H189)</f>
        <v>-1805.5440833808352</v>
      </c>
      <c r="V189" s="1">
        <f>SUMIFS(Generation_1!P:P,Generation_1!$A:$A,$B$182,Generation_1!$B:$B,$H189)-SUMIFS(Generation_1!$C:$C,Generation_1!$A:$A,$B$182,Generation_1!$B:$B,$H189)</f>
        <v>808.02669812303066</v>
      </c>
      <c r="W189" s="1">
        <f>SUMIFS(Generation_1!Q:Q,Generation_1!$A:$A,$B$182,Generation_1!$B:$B,$H189)-SUMIFS(Generation_1!$C:$C,Generation_1!$A:$A,$B$182,Generation_1!$B:$B,$H189)</f>
        <v>-1398.4697893183256</v>
      </c>
      <c r="X189" s="1">
        <f>SUMIFS(Generation_1!R:R,Generation_1!$A:$A,$B$182,Generation_1!$B:$B,$H189)-SUMIFS(Generation_1!$C:$C,Generation_1!$A:$A,$B$182,Generation_1!$B:$B,$H189)</f>
        <v>638.37222547629426</v>
      </c>
      <c r="Y189" s="1">
        <f>SUMIFS(Generation_1!S:S,Generation_1!$A:$A,$B$182,Generation_1!$B:$B,$H189)-SUMIFS(Generation_1!$C:$C,Generation_1!$A:$A,$B$182,Generation_1!$B:$B,$H189)</f>
        <v>-6095.839846259918</v>
      </c>
      <c r="Z189" s="1">
        <f>SUMIFS(Generation_1!T:T,Generation_1!$A:$A,$B$182,Generation_1!$B:$B,$H189)-SUMIFS(Generation_1!$C:$C,Generation_1!$A:$A,$B$182,Generation_1!$B:$B,$H189)</f>
        <v>1372.8361398527995</v>
      </c>
      <c r="AA189" s="1">
        <f>SUMIFS(Generation_1!U:U,Generation_1!$A:$A,$B$182,Generation_1!$B:$B,$H189)-SUMIFS(Generation_1!$C:$C,Generation_1!$A:$A,$B$182,Generation_1!$B:$B,$H189)</f>
        <v>-232.60380837777302</v>
      </c>
      <c r="AB189" s="1">
        <f>SUMIFS(Generation_1!V:V,Generation_1!$A:$A,$B$182,Generation_1!$B:$B,$H189)-SUMIFS(Generation_1!$C:$C,Generation_1!$A:$A,$B$182,Generation_1!$B:$B,$H189)</f>
        <v>-3473.0324630629912</v>
      </c>
      <c r="AC189" s="1">
        <f>SUMIFS(Generation_1!W:W,Generation_1!$A:$A,$B$182,Generation_1!$B:$B,$H189)-SUMIFS(Generation_1!$C:$C,Generation_1!$A:$A,$B$182,Generation_1!$B:$B,$H189)</f>
        <v>-369.3725758085784</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55.140369525733405</v>
      </c>
      <c r="K190" s="1">
        <f>SUMIFS(Generation_1!E:E,Generation_1!$A:$A,$B$182,Generation_1!$B:$B,$H190)-SUMIFS(Generation_1!$C:$C,Generation_1!$A:$A,$B$182,Generation_1!$B:$B,$H190)</f>
        <v>51.697051827923246</v>
      </c>
      <c r="L190" s="1">
        <f>SUMIFS(Generation_1!F:F,Generation_1!$A:$A,$B$182,Generation_1!$B:$B,$H190)-SUMIFS(Generation_1!$C:$C,Generation_1!$A:$A,$B$182,Generation_1!$B:$B,$H190)</f>
        <v>268.24590780976234</v>
      </c>
      <c r="M190" s="1">
        <f>SUMIFS(Generation_1!G:G,Generation_1!$A:$A,$B$182,Generation_1!$B:$B,$H190)-SUMIFS(Generation_1!$C:$C,Generation_1!$A:$A,$B$182,Generation_1!$B:$B,$H190)</f>
        <v>779.51848600277197</v>
      </c>
      <c r="N190" s="1">
        <f>SUMIFS(Generation_1!H:H,Generation_1!$A:$A,$B$182,Generation_1!$B:$B,$H190)-SUMIFS(Generation_1!$C:$C,Generation_1!$A:$A,$B$182,Generation_1!$B:$B,$H190)</f>
        <v>1327.8102723335312</v>
      </c>
      <c r="O190" s="1">
        <f>SUMIFS(Generation_1!I:I,Generation_1!$A:$A,$B$182,Generation_1!$B:$B,$H190)-SUMIFS(Generation_1!$C:$C,Generation_1!$A:$A,$B$182,Generation_1!$B:$B,$H190)</f>
        <v>2790.7113670957028</v>
      </c>
      <c r="P190" s="1">
        <f>SUMIFS(Generation_1!J:J,Generation_1!$A:$A,$B$182,Generation_1!$B:$B,$H190)-SUMIFS(Generation_1!$C:$C,Generation_1!$A:$A,$B$182,Generation_1!$B:$B,$H190)</f>
        <v>1548.5982373514769</v>
      </c>
      <c r="Q190" s="1">
        <f>SUMIFS(Generation_1!K:K,Generation_1!$A:$A,$B$182,Generation_1!$B:$B,$H190)-SUMIFS(Generation_1!$C:$C,Generation_1!$A:$A,$B$182,Generation_1!$B:$B,$H190)</f>
        <v>2087.6582061042127</v>
      </c>
      <c r="R190" s="1">
        <f>SUMIFS(Generation_1!L:L,Generation_1!$A:$A,$B$182,Generation_1!$B:$B,$H190)-SUMIFS(Generation_1!$C:$C,Generation_1!$A:$A,$B$182,Generation_1!$B:$B,$H190)</f>
        <v>4022.0618173198081</v>
      </c>
      <c r="S190" s="1">
        <f>SUMIFS(Generation_1!M:M,Generation_1!$A:$A,$B$182,Generation_1!$B:$B,$H190)-SUMIFS(Generation_1!$C:$C,Generation_1!$A:$A,$B$182,Generation_1!$B:$B,$H190)</f>
        <v>2916.1030649230129</v>
      </c>
      <c r="T190" s="1">
        <f>SUMIFS(Generation_1!N:N,Generation_1!$A:$A,$B$182,Generation_1!$B:$B,$H190)-SUMIFS(Generation_1!$C:$C,Generation_1!$A:$A,$B$182,Generation_1!$B:$B,$H190)</f>
        <v>5237.9036961589227</v>
      </c>
      <c r="U190" s="1">
        <f>SUMIFS(Generation_1!O:O,Generation_1!$A:$A,$B$182,Generation_1!$B:$B,$H190)-SUMIFS(Generation_1!$C:$C,Generation_1!$A:$A,$B$182,Generation_1!$B:$B,$H190)</f>
        <v>5826.5600359485325</v>
      </c>
      <c r="V190" s="1">
        <f>SUMIFS(Generation_1!P:P,Generation_1!$A:$A,$B$182,Generation_1!$B:$B,$H190)-SUMIFS(Generation_1!$C:$C,Generation_1!$A:$A,$B$182,Generation_1!$B:$B,$H190)</f>
        <v>7249.3548192800017</v>
      </c>
      <c r="W190" s="1">
        <f>SUMIFS(Generation_1!Q:Q,Generation_1!$A:$A,$B$182,Generation_1!$B:$B,$H190)-SUMIFS(Generation_1!$C:$C,Generation_1!$A:$A,$B$182,Generation_1!$B:$B,$H190)</f>
        <v>12731.585693250292</v>
      </c>
      <c r="X190" s="1">
        <f>SUMIFS(Generation_1!R:R,Generation_1!$A:$A,$B$182,Generation_1!$B:$B,$H190)-SUMIFS(Generation_1!$C:$C,Generation_1!$A:$A,$B$182,Generation_1!$B:$B,$H190)</f>
        <v>12576.795286032593</v>
      </c>
      <c r="Y190" s="1">
        <f>SUMIFS(Generation_1!S:S,Generation_1!$A:$A,$B$182,Generation_1!$B:$B,$H190)-SUMIFS(Generation_1!$C:$C,Generation_1!$A:$A,$B$182,Generation_1!$B:$B,$H190)</f>
        <v>13797.84455951201</v>
      </c>
      <c r="Z190" s="1">
        <f>SUMIFS(Generation_1!T:T,Generation_1!$A:$A,$B$182,Generation_1!$B:$B,$H190)-SUMIFS(Generation_1!$C:$C,Generation_1!$A:$A,$B$182,Generation_1!$B:$B,$H190)</f>
        <v>15449.494130547138</v>
      </c>
      <c r="AA190" s="1">
        <f>SUMIFS(Generation_1!U:U,Generation_1!$A:$A,$B$182,Generation_1!$B:$B,$H190)-SUMIFS(Generation_1!$C:$C,Generation_1!$A:$A,$B$182,Generation_1!$B:$B,$H190)</f>
        <v>15153.366000437587</v>
      </c>
      <c r="AB190" s="1">
        <f>SUMIFS(Generation_1!V:V,Generation_1!$A:$A,$B$182,Generation_1!$B:$B,$H190)-SUMIFS(Generation_1!$C:$C,Generation_1!$A:$A,$B$182,Generation_1!$B:$B,$H190)</f>
        <v>16038.485174324904</v>
      </c>
      <c r="AC190" s="1">
        <f>SUMIFS(Generation_1!W:W,Generation_1!$A:$A,$B$182,Generation_1!$B:$B,$H190)-SUMIFS(Generation_1!$C:$C,Generation_1!$A:$A,$B$182,Generation_1!$B:$B,$H190)</f>
        <v>17811.784761206025</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1013.8316546615933</v>
      </c>
      <c r="K192" s="1">
        <f>SUMIFS(Generation_1!E:E,Generation_1!$A:$A,$B$182,Generation_1!$B:$B,$H192)-SUMIFS(Generation_1!$C:$C,Generation_1!$A:$A,$B$182,Generation_1!$B:$B,$H192)</f>
        <v>1145.7292146638829</v>
      </c>
      <c r="L192" s="1">
        <f>SUMIFS(Generation_1!F:F,Generation_1!$A:$A,$B$182,Generation_1!$B:$B,$H192)-SUMIFS(Generation_1!$C:$C,Generation_1!$A:$A,$B$182,Generation_1!$B:$B,$H192)</f>
        <v>1772.8929477300953</v>
      </c>
      <c r="M192" s="1">
        <f>SUMIFS(Generation_1!G:G,Generation_1!$A:$A,$B$182,Generation_1!$B:$B,$H192)-SUMIFS(Generation_1!$C:$C,Generation_1!$A:$A,$B$182,Generation_1!$B:$B,$H192)</f>
        <v>3881.6644853702819</v>
      </c>
      <c r="N192" s="1">
        <f>SUMIFS(Generation_1!H:H,Generation_1!$A:$A,$B$182,Generation_1!$B:$B,$H192)-SUMIFS(Generation_1!$C:$C,Generation_1!$A:$A,$B$182,Generation_1!$B:$B,$H192)</f>
        <v>5425.7314411440748</v>
      </c>
      <c r="O192" s="1">
        <f>SUMIFS(Generation_1!I:I,Generation_1!$A:$A,$B$182,Generation_1!$B:$B,$H192)-SUMIFS(Generation_1!$C:$C,Generation_1!$A:$A,$B$182,Generation_1!$B:$B,$H192)</f>
        <v>7111.0963849770123</v>
      </c>
      <c r="P192" s="1">
        <f>SUMIFS(Generation_1!J:J,Generation_1!$A:$A,$B$182,Generation_1!$B:$B,$H192)-SUMIFS(Generation_1!$C:$C,Generation_1!$A:$A,$B$182,Generation_1!$B:$B,$H192)</f>
        <v>12596.837026235997</v>
      </c>
      <c r="Q192" s="1">
        <f>SUMIFS(Generation_1!K:K,Generation_1!$A:$A,$B$182,Generation_1!$B:$B,$H192)-SUMIFS(Generation_1!$C:$C,Generation_1!$A:$A,$B$182,Generation_1!$B:$B,$H192)</f>
        <v>14328.492051307046</v>
      </c>
      <c r="R192" s="1">
        <f>SUMIFS(Generation_1!L:L,Generation_1!$A:$A,$B$182,Generation_1!$B:$B,$H192)-SUMIFS(Generation_1!$C:$C,Generation_1!$A:$A,$B$182,Generation_1!$B:$B,$H192)</f>
        <v>14181.429639894079</v>
      </c>
      <c r="S192" s="1">
        <f>SUMIFS(Generation_1!M:M,Generation_1!$A:$A,$B$182,Generation_1!$B:$B,$H192)-SUMIFS(Generation_1!$C:$C,Generation_1!$A:$A,$B$182,Generation_1!$B:$B,$H192)</f>
        <v>16990.245672274759</v>
      </c>
      <c r="T192" s="1">
        <f>SUMIFS(Generation_1!N:N,Generation_1!$A:$A,$B$182,Generation_1!$B:$B,$H192)-SUMIFS(Generation_1!$C:$C,Generation_1!$A:$A,$B$182,Generation_1!$B:$B,$H192)</f>
        <v>21023.705218200841</v>
      </c>
      <c r="U192" s="1">
        <f>SUMIFS(Generation_1!O:O,Generation_1!$A:$A,$B$182,Generation_1!$B:$B,$H192)-SUMIFS(Generation_1!$C:$C,Generation_1!$A:$A,$B$182,Generation_1!$B:$B,$H192)</f>
        <v>20103.633567560741</v>
      </c>
      <c r="V192" s="1">
        <f>SUMIFS(Generation_1!P:P,Generation_1!$A:$A,$B$182,Generation_1!$B:$B,$H192)-SUMIFS(Generation_1!$C:$C,Generation_1!$A:$A,$B$182,Generation_1!$B:$B,$H192)</f>
        <v>21338.544681116924</v>
      </c>
      <c r="W192" s="1">
        <f>SUMIFS(Generation_1!Q:Q,Generation_1!$A:$A,$B$182,Generation_1!$B:$B,$H192)-SUMIFS(Generation_1!$C:$C,Generation_1!$A:$A,$B$182,Generation_1!$B:$B,$H192)</f>
        <v>37916.620932952239</v>
      </c>
      <c r="X192" s="1">
        <f>SUMIFS(Generation_1!R:R,Generation_1!$A:$A,$B$182,Generation_1!$B:$B,$H192)-SUMIFS(Generation_1!$C:$C,Generation_1!$A:$A,$B$182,Generation_1!$B:$B,$H192)</f>
        <v>44052.326588708223</v>
      </c>
      <c r="Y192" s="1">
        <f>SUMIFS(Generation_1!S:S,Generation_1!$A:$A,$B$182,Generation_1!$B:$B,$H192)-SUMIFS(Generation_1!$C:$C,Generation_1!$A:$A,$B$182,Generation_1!$B:$B,$H192)</f>
        <v>54456.331092577107</v>
      </c>
      <c r="Z192" s="1">
        <f>SUMIFS(Generation_1!T:T,Generation_1!$A:$A,$B$182,Generation_1!$B:$B,$H192)-SUMIFS(Generation_1!$C:$C,Generation_1!$A:$A,$B$182,Generation_1!$B:$B,$H192)</f>
        <v>57121.080483423706</v>
      </c>
      <c r="AA192" s="1">
        <f>SUMIFS(Generation_1!U:U,Generation_1!$A:$A,$B$182,Generation_1!$B:$B,$H192)-SUMIFS(Generation_1!$C:$C,Generation_1!$A:$A,$B$182,Generation_1!$B:$B,$H192)</f>
        <v>56982.167375668272</v>
      </c>
      <c r="AB192" s="1">
        <f>SUMIFS(Generation_1!V:V,Generation_1!$A:$A,$B$182,Generation_1!$B:$B,$H192)-SUMIFS(Generation_1!$C:$C,Generation_1!$A:$A,$B$182,Generation_1!$B:$B,$H192)</f>
        <v>54633.676338797086</v>
      </c>
      <c r="AC192" s="1">
        <f>SUMIFS(Generation_1!W:W,Generation_1!$A:$A,$B$182,Generation_1!$B:$B,$H192)-SUMIFS(Generation_1!$C:$C,Generation_1!$A:$A,$B$182,Generation_1!$B:$B,$H192)</f>
        <v>55873.572611780051</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2609.5231455561225</v>
      </c>
      <c r="K193" s="1">
        <f>SUMIFS(Generation_1!E:E,Generation_1!$A:$A,$B$182,Generation_1!$B:$B,$H193)-SUMIFS(Generation_1!$C:$C,Generation_1!$A:$A,$B$182,Generation_1!$B:$B,$H193)</f>
        <v>2195.9283718217139</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2609.2792759573422</v>
      </c>
      <c r="N193" s="1">
        <f>SUMIFS(Generation_1!H:H,Generation_1!$A:$A,$B$182,Generation_1!$B:$B,$H193)-SUMIFS(Generation_1!$C:$C,Generation_1!$A:$A,$B$182,Generation_1!$B:$B,$H193)</f>
        <v>2895.2262298050373</v>
      </c>
      <c r="O193" s="1">
        <f>SUMIFS(Generation_1!I:I,Generation_1!$A:$A,$B$182,Generation_1!$B:$B,$H193)-SUMIFS(Generation_1!$C:$C,Generation_1!$A:$A,$B$182,Generation_1!$B:$B,$H193)</f>
        <v>5008.9280146076344</v>
      </c>
      <c r="P193" s="1">
        <f>SUMIFS(Generation_1!J:J,Generation_1!$A:$A,$B$182,Generation_1!$B:$B,$H193)-SUMIFS(Generation_1!$C:$C,Generation_1!$A:$A,$B$182,Generation_1!$B:$B,$H193)</f>
        <v>2687.9964674266084</v>
      </c>
      <c r="Q193" s="1">
        <f>SUMIFS(Generation_1!K:K,Generation_1!$A:$A,$B$182,Generation_1!$B:$B,$H193)-SUMIFS(Generation_1!$C:$C,Generation_1!$A:$A,$B$182,Generation_1!$B:$B,$H193)</f>
        <v>4448.6764958033309</v>
      </c>
      <c r="R193" s="1">
        <f>SUMIFS(Generation_1!L:L,Generation_1!$A:$A,$B$182,Generation_1!$B:$B,$H193)-SUMIFS(Generation_1!$C:$C,Generation_1!$A:$A,$B$182,Generation_1!$B:$B,$H193)</f>
        <v>5298.171582720508</v>
      </c>
      <c r="S193" s="1">
        <f>SUMIFS(Generation_1!M:M,Generation_1!$A:$A,$B$182,Generation_1!$B:$B,$H193)-SUMIFS(Generation_1!$C:$C,Generation_1!$A:$A,$B$182,Generation_1!$B:$B,$H193)</f>
        <v>7509.1538329646355</v>
      </c>
      <c r="T193" s="1">
        <f>SUMIFS(Generation_1!N:N,Generation_1!$A:$A,$B$182,Generation_1!$B:$B,$H193)-SUMIFS(Generation_1!$C:$C,Generation_1!$A:$A,$B$182,Generation_1!$B:$B,$H193)</f>
        <v>12285.969916794173</v>
      </c>
      <c r="U193" s="1">
        <f>SUMIFS(Generation_1!O:O,Generation_1!$A:$A,$B$182,Generation_1!$B:$B,$H193)-SUMIFS(Generation_1!$C:$C,Generation_1!$A:$A,$B$182,Generation_1!$B:$B,$H193)</f>
        <v>14779.41903080315</v>
      </c>
      <c r="V193" s="1">
        <f>SUMIFS(Generation_1!P:P,Generation_1!$A:$A,$B$182,Generation_1!$B:$B,$H193)-SUMIFS(Generation_1!$C:$C,Generation_1!$A:$A,$B$182,Generation_1!$B:$B,$H193)</f>
        <v>14620.163412855589</v>
      </c>
      <c r="W193" s="1">
        <f>SUMIFS(Generation_1!Q:Q,Generation_1!$A:$A,$B$182,Generation_1!$B:$B,$H193)-SUMIFS(Generation_1!$C:$C,Generation_1!$A:$A,$B$182,Generation_1!$B:$B,$H193)</f>
        <v>26230.121789174871</v>
      </c>
      <c r="X193" s="1">
        <f>SUMIFS(Generation_1!R:R,Generation_1!$A:$A,$B$182,Generation_1!$B:$B,$H193)-SUMIFS(Generation_1!$C:$C,Generation_1!$A:$A,$B$182,Generation_1!$B:$B,$H193)</f>
        <v>26623.540988422759</v>
      </c>
      <c r="Y193" s="1">
        <f>SUMIFS(Generation_1!S:S,Generation_1!$A:$A,$B$182,Generation_1!$B:$B,$H193)-SUMIFS(Generation_1!$C:$C,Generation_1!$A:$A,$B$182,Generation_1!$B:$B,$H193)</f>
        <v>28454.251686174848</v>
      </c>
      <c r="Z193" s="1">
        <f>SUMIFS(Generation_1!T:T,Generation_1!$A:$A,$B$182,Generation_1!$B:$B,$H193)-SUMIFS(Generation_1!$C:$C,Generation_1!$A:$A,$B$182,Generation_1!$B:$B,$H193)</f>
        <v>23104.978135289206</v>
      </c>
      <c r="AA193" s="1">
        <f>SUMIFS(Generation_1!U:U,Generation_1!$A:$A,$B$182,Generation_1!$B:$B,$H193)-SUMIFS(Generation_1!$C:$C,Generation_1!$A:$A,$B$182,Generation_1!$B:$B,$H193)</f>
        <v>25419.837079179448</v>
      </c>
      <c r="AB193" s="1">
        <f>SUMIFS(Generation_1!V:V,Generation_1!$A:$A,$B$182,Generation_1!$B:$B,$H193)-SUMIFS(Generation_1!$C:$C,Generation_1!$A:$A,$B$182,Generation_1!$B:$B,$H193)</f>
        <v>32037.668398546954</v>
      </c>
      <c r="AC193" s="1">
        <f>SUMIFS(Generation_1!W:W,Generation_1!$A:$A,$B$182,Generation_1!$B:$B,$H193)-SUMIFS(Generation_1!$C:$C,Generation_1!$A:$A,$B$182,Generation_1!$B:$B,$H193)</f>
        <v>33506.557968932058</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0.13582246564689865</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0.93754710829067012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1.0534193830698628</v>
      </c>
      <c r="Q196" s="1">
        <f>SUMIFS(Generation_1!K:K,Generation_1!$A:$A,$B$182,Generation_1!$B:$B,$H196)-SUMIFS(Generation_1!$C:$C,Generation_1!$A:$A,$B$182,Generation_1!$B:$B,$H196)</f>
        <v>0.27685317250691838</v>
      </c>
      <c r="R196" s="1">
        <f>SUMIFS(Generation_1!L:L,Generation_1!$A:$A,$B$182,Generation_1!$B:$B,$H196)-SUMIFS(Generation_1!$C:$C,Generation_1!$A:$A,$B$182,Generation_1!$B:$B,$H196)</f>
        <v>0</v>
      </c>
      <c r="S196" s="1">
        <f>SUMIFS(Generation_1!M:M,Generation_1!$A:$A,$B$182,Generation_1!$B:$B,$H196)-SUMIFS(Generation_1!$C:$C,Generation_1!$A:$A,$B$182,Generation_1!$B:$B,$H196)</f>
        <v>2.8553906403945439</v>
      </c>
      <c r="T196" s="1">
        <f>SUMIFS(Generation_1!N:N,Generation_1!$A:$A,$B$182,Generation_1!$B:$B,$H196)-SUMIFS(Generation_1!$C:$C,Generation_1!$A:$A,$B$182,Generation_1!$B:$B,$H196)</f>
        <v>0</v>
      </c>
      <c r="U196" s="1">
        <f>SUMIFS(Generation_1!O:O,Generation_1!$A:$A,$B$182,Generation_1!$B:$B,$H196)-SUMIFS(Generation_1!$C:$C,Generation_1!$A:$A,$B$182,Generation_1!$B:$B,$H196)</f>
        <v>0.6152369865238001</v>
      </c>
      <c r="V196" s="1">
        <f>SUMIFS(Generation_1!P:P,Generation_1!$A:$A,$B$182,Generation_1!$B:$B,$H196)-SUMIFS(Generation_1!$C:$C,Generation_1!$A:$A,$B$182,Generation_1!$B:$B,$H196)</f>
        <v>0.97772546839974306</v>
      </c>
      <c r="W196" s="1">
        <f>SUMIFS(Generation_1!Q:Q,Generation_1!$A:$A,$B$182,Generation_1!$B:$B,$H196)-SUMIFS(Generation_1!$C:$C,Generation_1!$A:$A,$B$182,Generation_1!$B:$B,$H196)</f>
        <v>1.0490580650850001</v>
      </c>
      <c r="X196" s="1">
        <f>SUMIFS(Generation_1!R:R,Generation_1!$A:$A,$B$182,Generation_1!$B:$B,$H196)-SUMIFS(Generation_1!$C:$C,Generation_1!$A:$A,$B$182,Generation_1!$B:$B,$H196)</f>
        <v>0.99663018237315648</v>
      </c>
      <c r="Y196" s="1">
        <f>SUMIFS(Generation_1!S:S,Generation_1!$A:$A,$B$182,Generation_1!$B:$B,$H196)-SUMIFS(Generation_1!$C:$C,Generation_1!$A:$A,$B$182,Generation_1!$B:$B,$H196)</f>
        <v>0.75414012159850008</v>
      </c>
      <c r="Z196" s="1">
        <f>SUMIFS(Generation_1!T:T,Generation_1!$A:$A,$B$182,Generation_1!$B:$B,$H196)-SUMIFS(Generation_1!$C:$C,Generation_1!$A:$A,$B$182,Generation_1!$B:$B,$H196)</f>
        <v>0</v>
      </c>
      <c r="AA196" s="1">
        <f>SUMIFS(Generation_1!U:U,Generation_1!$A:$A,$B$182,Generation_1!$B:$B,$H196)-SUMIFS(Generation_1!$C:$C,Generation_1!$A:$A,$B$182,Generation_1!$B:$B,$H196)</f>
        <v>0.99597760008853264</v>
      </c>
      <c r="AB196" s="1">
        <f>SUMIFS(Generation_1!V:V,Generation_1!$A:$A,$B$182,Generation_1!$B:$B,$H196)-SUMIFS(Generation_1!$C:$C,Generation_1!$A:$A,$B$182,Generation_1!$B:$B,$H196)</f>
        <v>4.0244969438889022</v>
      </c>
      <c r="AC196" s="1">
        <f>SUMIFS(Generation_1!W:W,Generation_1!$A:$A,$B$182,Generation_1!$B:$B,$H196)-SUMIFS(Generation_1!$C:$C,Generation_1!$A:$A,$B$182,Generation_1!$B:$B,$H196)</f>
        <v>0</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and early coal closure (Late VNI West)</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14129.284459249269</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550.71816791403785</v>
      </c>
      <c r="Q13" s="14">
        <f>SUMIFS(BuildCost_2!J:J,BuildCost_2!$A:$A,$B$10)/1000</f>
        <v>836.04579426245186</v>
      </c>
      <c r="R13" s="14">
        <f>SUMIFS(BuildCost_2!K:K,BuildCost_2!$A:$A,$B$10)/1000</f>
        <v>917.60299342259464</v>
      </c>
      <c r="S13" s="14">
        <f>SUMIFS(BuildCost_2!L:L,BuildCost_2!$A:$A,$B$10)/1000</f>
        <v>927.88949910317922</v>
      </c>
      <c r="T13" s="14">
        <f>SUMIFS(BuildCost_2!M:M,BuildCost_2!$A:$A,$B$10)/1000</f>
        <v>969.0904538023442</v>
      </c>
      <c r="U13" s="14">
        <f>SUMIFS(BuildCost_2!N:N,BuildCost_2!$A:$A,$B$10)/1000</f>
        <v>1482.9967028391675</v>
      </c>
      <c r="V13" s="14">
        <f>SUMIFS(BuildCost_2!O:O,BuildCost_2!$A:$A,$B$10)/1000</f>
        <v>1642.2465105867</v>
      </c>
      <c r="W13" s="14">
        <f>SUMIFS(BuildCost_2!P:P,BuildCost_2!$A:$A,$B$10)/1000</f>
        <v>1799.3461007649939</v>
      </c>
      <c r="X13" s="14">
        <f>SUMIFS(BuildCost_2!Q:Q,BuildCost_2!$A:$A,$B$10)/1000</f>
        <v>3053.9106490506811</v>
      </c>
      <c r="Y13" s="14">
        <f>SUMIFS(BuildCost_2!R:R,BuildCost_2!$A:$A,$B$10)/1000</f>
        <v>3271.9982689685226</v>
      </c>
      <c r="Z13" s="14">
        <f>SUMIFS(BuildCost_2!S:S,BuildCost_2!$A:$A,$B$10)/1000</f>
        <v>4061.2761771914829</v>
      </c>
      <c r="AA13" s="14">
        <f>SUMIFS(BuildCost_2!T:T,BuildCost_2!$A:$A,$B$10)/1000</f>
        <v>4291.4968800165698</v>
      </c>
      <c r="AB13" s="14">
        <f>SUMIFS(BuildCost_2!U:U,BuildCost_2!$A:$A,$B$10)/1000</f>
        <v>4373.1245341159602</v>
      </c>
      <c r="AC13" s="14">
        <f>SUMIFS(BuildCost_2!V:V,BuildCost_2!$A:$A,$B$10)/1000</f>
        <v>4609.5027273064679</v>
      </c>
      <c r="AD13" s="14">
        <f>SUMIFS(BuildCost_2!W:W,BuildCost_2!$A:$A,$B$10)/1000</f>
        <v>4765.1287180861818</v>
      </c>
    </row>
    <row r="14" spans="1:30">
      <c r="F14" s="42"/>
      <c r="H14" s="69" t="s">
        <v>118</v>
      </c>
      <c r="I14" s="14">
        <f t="shared" si="0"/>
        <v>34632.535579092109</v>
      </c>
      <c r="J14" s="14">
        <f>SUMIFS(FOMCost_2!C:C,FOMCost_2!$A:$A,$B$10)/1000</f>
        <v>3663.3629785851149</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3560.0781411262274</v>
      </c>
      <c r="Q14" s="14">
        <f>SUMIFS(FOMCost_2!J:J,FOMCost_2!$A:$A,$B$10)/1000</f>
        <v>2731.7332830525211</v>
      </c>
      <c r="R14" s="14">
        <f>SUMIFS(FOMCost_2!K:K,FOMCost_2!$A:$A,$B$10)/1000</f>
        <v>2678.0191999969043</v>
      </c>
      <c r="S14" s="14">
        <f>SUMIFS(FOMCost_2!L:L,FOMCost_2!$A:$A,$B$10)/1000</f>
        <v>3317.0109189046361</v>
      </c>
      <c r="T14" s="14">
        <f>SUMIFS(FOMCost_2!M:M,FOMCost_2!$A:$A,$B$10)/1000</f>
        <v>3475.3373800266786</v>
      </c>
      <c r="U14" s="14">
        <f>SUMIFS(FOMCost_2!N:N,FOMCost_2!$A:$A,$B$10)/1000</f>
        <v>3225.2540987004832</v>
      </c>
      <c r="V14" s="14">
        <f>SUMIFS(FOMCost_2!O:O,FOMCost_2!$A:$A,$B$10)/1000</f>
        <v>2680.9974424748402</v>
      </c>
      <c r="W14" s="14">
        <f>SUMIFS(FOMCost_2!P:P,FOMCost_2!$A:$A,$B$10)/1000</f>
        <v>2699.2551484468327</v>
      </c>
      <c r="X14" s="14">
        <f>SUMIFS(FOMCost_2!Q:Q,FOMCost_2!$A:$A,$B$10)/1000</f>
        <v>2706.6899812663914</v>
      </c>
      <c r="Y14" s="14">
        <f>SUMIFS(FOMCost_2!R:R,FOMCost_2!$A:$A,$B$10)/1000</f>
        <v>3176.6943853643679</v>
      </c>
      <c r="Z14" s="14">
        <f>SUMIFS(FOMCost_2!S:S,FOMCost_2!$A:$A,$B$10)/1000</f>
        <v>3701.0189520981507</v>
      </c>
      <c r="AA14" s="14">
        <f>SUMIFS(FOMCost_2!T:T,FOMCost_2!$A:$A,$B$10)/1000</f>
        <v>2849.2273779689399</v>
      </c>
      <c r="AB14" s="14">
        <f>SUMIFS(FOMCost_2!U:U,FOMCost_2!$A:$A,$B$10)/1000</f>
        <v>2824.6643668460242</v>
      </c>
      <c r="AC14" s="14">
        <f>SUMIFS(FOMCost_2!V:V,FOMCost_2!$A:$A,$B$10)/1000</f>
        <v>3497.1142836899976</v>
      </c>
      <c r="AD14" s="14">
        <f>SUMIFS(FOMCost_2!W:W,FOMCost_2!$A:$A,$B$10)/1000</f>
        <v>2871.0481020210686</v>
      </c>
    </row>
    <row r="15" spans="1:30">
      <c r="F15" s="42"/>
      <c r="H15" s="69" t="s">
        <v>119</v>
      </c>
      <c r="I15" s="14">
        <f t="shared" si="0"/>
        <v>22862.931185758611</v>
      </c>
      <c r="J15" s="14">
        <f>SUMIFS(FuelCost_2!C:C,FuelCost_2!$A:$A,$B$10)/1000</f>
        <v>2419.4674152711873</v>
      </c>
      <c r="K15" s="14">
        <f>SUMIFS(FuelCost_2!D:D,FuelCost_2!$A:$A,$B$10)/1000</f>
        <v>2400.5590104409271</v>
      </c>
      <c r="L15" s="14">
        <f>SUMIFS(FuelCost_2!E:E,FuelCost_2!$A:$A,$B$10)/1000</f>
        <v>2537.7973448442699</v>
      </c>
      <c r="M15" s="14">
        <f>SUMIFS(FuelCost_2!F:F,FuelCost_2!$A:$A,$B$10)/1000</f>
        <v>2339.3921823554365</v>
      </c>
      <c r="N15" s="14">
        <f>SUMIFS(FuelCost_2!G:G,FuelCost_2!$A:$A,$B$10)/1000</f>
        <v>2328.4723409173926</v>
      </c>
      <c r="O15" s="14">
        <f>SUMIFS(FuelCost_2!H:H,FuelCost_2!$A:$A,$B$10)/1000</f>
        <v>2258.0537901247981</v>
      </c>
      <c r="P15" s="14">
        <f>SUMIFS(FuelCost_2!I:I,FuelCost_2!$A:$A,$B$10)/1000</f>
        <v>2679.0670978678427</v>
      </c>
      <c r="Q15" s="14">
        <f>SUMIFS(FuelCost_2!J:J,FuelCost_2!$A:$A,$B$10)/1000</f>
        <v>2377.6771684137693</v>
      </c>
      <c r="R15" s="14">
        <f>SUMIFS(FuelCost_2!K:K,FuelCost_2!$A:$A,$B$10)/1000</f>
        <v>2310.6053102772162</v>
      </c>
      <c r="S15" s="14">
        <f>SUMIFS(FuelCost_2!L:L,FuelCost_2!$A:$A,$B$10)/1000</f>
        <v>2499.3341115094454</v>
      </c>
      <c r="T15" s="14">
        <f>SUMIFS(FuelCost_2!M:M,FuelCost_2!$A:$A,$B$10)/1000</f>
        <v>2370.7148433268408</v>
      </c>
      <c r="U15" s="14">
        <f>SUMIFS(FuelCost_2!N:N,FuelCost_2!$A:$A,$B$10)/1000</f>
        <v>2193.2543953431937</v>
      </c>
      <c r="V15" s="14">
        <f>SUMIFS(FuelCost_2!O:O,FuelCost_2!$A:$A,$B$10)/1000</f>
        <v>2195.2187079205628</v>
      </c>
      <c r="W15" s="14">
        <f>SUMIFS(FuelCost_2!P:P,FuelCost_2!$A:$A,$B$10)/1000</f>
        <v>2099.5713335872592</v>
      </c>
      <c r="X15" s="14">
        <f>SUMIFS(FuelCost_2!Q:Q,FuelCost_2!$A:$A,$B$10)/1000</f>
        <v>1602.2841327736974</v>
      </c>
      <c r="Y15" s="14">
        <f>SUMIFS(FuelCost_2!R:R,FuelCost_2!$A:$A,$B$10)/1000</f>
        <v>1323.9944698945255</v>
      </c>
      <c r="Z15" s="14">
        <f>SUMIFS(FuelCost_2!S:S,FuelCost_2!$A:$A,$B$10)/1000</f>
        <v>1559.0171549374827</v>
      </c>
      <c r="AA15" s="14">
        <f>SUMIFS(FuelCost_2!T:T,FuelCost_2!$A:$A,$B$10)/1000</f>
        <v>1198.0154708848677</v>
      </c>
      <c r="AB15" s="14">
        <f>SUMIFS(FuelCost_2!U:U,FuelCost_2!$A:$A,$B$10)/1000</f>
        <v>1203.90941945647</v>
      </c>
      <c r="AC15" s="14">
        <f>SUMIFS(FuelCost_2!V:V,FuelCost_2!$A:$A,$B$10)/1000</f>
        <v>1458.2038044540084</v>
      </c>
      <c r="AD15" s="14">
        <f>SUMIFS(FuelCost_2!W:W,FuelCost_2!$A:$A,$B$10)/1000</f>
        <v>1154.2034064467271</v>
      </c>
    </row>
    <row r="16" spans="1:30">
      <c r="F16" s="42"/>
      <c r="H16" s="69" t="s">
        <v>120</v>
      </c>
      <c r="I16" s="14">
        <f t="shared" si="0"/>
        <v>7464.3574803800921</v>
      </c>
      <c r="J16" s="14">
        <f>SUMIFS(VOMCost_2!C:C,VOMCost_2!$A:$A,$B$10)/1000</f>
        <v>753.88892722576929</v>
      </c>
      <c r="K16" s="14">
        <f>SUMIFS(VOMCost_2!D:D,VOMCost_2!$A:$A,$B$10)/1000</f>
        <v>734.19633580298967</v>
      </c>
      <c r="L16" s="14">
        <f>SUMIFS(VOMCost_2!E:E,VOMCost_2!$A:$A,$B$10)/1000</f>
        <v>734.83735530464867</v>
      </c>
      <c r="M16" s="14">
        <f>SUMIFS(VOMCost_2!F:F,VOMCost_2!$A:$A,$B$10)/1000</f>
        <v>741.96843514122554</v>
      </c>
      <c r="N16" s="14">
        <f>SUMIFS(VOMCost_2!G:G,VOMCost_2!$A:$A,$B$10)/1000</f>
        <v>722.21406482380087</v>
      </c>
      <c r="O16" s="14">
        <f>SUMIFS(VOMCost_2!H:H,VOMCost_2!$A:$A,$B$10)/1000</f>
        <v>725.39613684162509</v>
      </c>
      <c r="P16" s="14">
        <f>SUMIFS(VOMCost_2!I:I,VOMCost_2!$A:$A,$B$10)/1000</f>
        <v>697.65730689378745</v>
      </c>
      <c r="Q16" s="14">
        <f>SUMIFS(VOMCost_2!J:J,VOMCost_2!$A:$A,$B$10)/1000</f>
        <v>715.427948808059</v>
      </c>
      <c r="R16" s="14">
        <f>SUMIFS(VOMCost_2!K:K,VOMCost_2!$A:$A,$B$10)/1000</f>
        <v>705.32879068330988</v>
      </c>
      <c r="S16" s="14">
        <f>SUMIFS(VOMCost_2!L:L,VOMCost_2!$A:$A,$B$10)/1000</f>
        <v>703.28318395945178</v>
      </c>
      <c r="T16" s="14">
        <f>SUMIFS(VOMCost_2!M:M,VOMCost_2!$A:$A,$B$10)/1000</f>
        <v>703.89642120873066</v>
      </c>
      <c r="U16" s="14">
        <f>SUMIFS(VOMCost_2!N:N,VOMCost_2!$A:$A,$B$10)/1000</f>
        <v>706.35780205110871</v>
      </c>
      <c r="V16" s="14">
        <f>SUMIFS(VOMCost_2!O:O,VOMCost_2!$A:$A,$B$10)/1000</f>
        <v>703.75467170032221</v>
      </c>
      <c r="W16" s="14">
        <f>SUMIFS(VOMCost_2!P:P,VOMCost_2!$A:$A,$B$10)/1000</f>
        <v>709.77345158360856</v>
      </c>
      <c r="X16" s="14">
        <f>SUMIFS(VOMCost_2!Q:Q,VOMCost_2!$A:$A,$B$10)/1000</f>
        <v>650.94229386696861</v>
      </c>
      <c r="Y16" s="14">
        <f>SUMIFS(VOMCost_2!R:R,VOMCost_2!$A:$A,$B$10)/1000</f>
        <v>646.28409747916282</v>
      </c>
      <c r="Z16" s="14">
        <f>SUMIFS(VOMCost_2!S:S,VOMCost_2!$A:$A,$B$10)/1000</f>
        <v>630.94600640095882</v>
      </c>
      <c r="AA16" s="14">
        <f>SUMIFS(VOMCost_2!T:T,VOMCost_2!$A:$A,$B$10)/1000</f>
        <v>657.56142106420043</v>
      </c>
      <c r="AB16" s="14">
        <f>SUMIFS(VOMCost_2!U:U,VOMCost_2!$A:$A,$B$10)/1000</f>
        <v>649.68124818192473</v>
      </c>
      <c r="AC16" s="14">
        <f>SUMIFS(VOMCost_2!V:V,VOMCost_2!$A:$A,$B$10)/1000</f>
        <v>643.20044992954843</v>
      </c>
      <c r="AD16" s="14">
        <f>SUMIFS(VOMCost_2!W:W,VOMCost_2!$A:$A,$B$10)/1000</f>
        <v>638.50855712481984</v>
      </c>
    </row>
    <row r="17" spans="1:31">
      <c r="F17" s="42"/>
      <c r="H17" s="69" t="s">
        <v>121</v>
      </c>
      <c r="I17" s="14">
        <f>NPV(WACC,J17:AD17)/(1+WACC)^2</f>
        <v>630.78214247472363</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18.728115283954708</v>
      </c>
      <c r="V17" s="14">
        <f>SUMIFS(REZTxCost_2!O:O,REZTxCost_2!$A:$A,$B$10)/1000</f>
        <v>20.936248777999261</v>
      </c>
      <c r="W17" s="14">
        <f>SUMIFS(REZTxCost_2!P:P,REZTxCost_2!$A:$A,$B$10)/1000</f>
        <v>27.261824793089815</v>
      </c>
      <c r="X17" s="14">
        <f>SUMIFS(REZTxCost_2!Q:Q,REZTxCost_2!$A:$A,$B$10)/1000</f>
        <v>124.46401496211136</v>
      </c>
      <c r="Y17" s="14">
        <f>SUMIFS(REZTxCost_2!R:R,REZTxCost_2!$A:$A,$B$10)/1000</f>
        <v>162.87115870264103</v>
      </c>
      <c r="Z17" s="14">
        <f>SUMIFS(REZTxCost_2!S:S,REZTxCost_2!$A:$A,$B$10)/1000</f>
        <v>311.87422342205252</v>
      </c>
      <c r="AA17" s="14">
        <f>SUMIFS(REZTxCost_2!T:T,REZTxCost_2!$A:$A,$B$10)/1000</f>
        <v>311.87422342205252</v>
      </c>
      <c r="AB17" s="14">
        <f>SUMIFS(REZTxCost_2!U:U,REZTxCost_2!$A:$A,$B$10)/1000</f>
        <v>317.78329878359676</v>
      </c>
      <c r="AC17" s="14">
        <f>SUMIFS(REZTxCost_2!V:V,REZTxCost_2!$A:$A,$B$10)/1000</f>
        <v>355.11805649806757</v>
      </c>
      <c r="AD17" s="14">
        <f>SUMIFS(REZTxCost_2!W:W,REZTxCost_2!$A:$A,$B$10)/1000</f>
        <v>355.11805649806757</v>
      </c>
    </row>
    <row r="18" spans="1:31">
      <c r="F18" s="42"/>
      <c r="H18" s="69" t="s">
        <v>122</v>
      </c>
      <c r="I18" s="14">
        <f t="shared" si="0"/>
        <v>135.89488930873003</v>
      </c>
      <c r="J18" s="14">
        <f>SUMIFS(DSPCost_2!C:C,DSPCost_2!$A:$A,$B$10)/1000</f>
        <v>0</v>
      </c>
      <c r="K18" s="14">
        <f>SUMIFS(DSPCost_2!D:D,DSPCost_2!$A:$A,$B$10)/1000</f>
        <v>1.99659024500941</v>
      </c>
      <c r="L18" s="14">
        <f>SUMIFS(DSPCost_2!E:E,DSPCost_2!$A:$A,$B$10)/1000</f>
        <v>12.482377544488816</v>
      </c>
      <c r="M18" s="14">
        <f>SUMIFS(DSPCost_2!F:F,DSPCost_2!$A:$A,$B$10)/1000</f>
        <v>38.915376658605098</v>
      </c>
      <c r="N18" s="14">
        <f>SUMIFS(DSPCost_2!G:G,DSPCost_2!$A:$A,$B$10)/1000</f>
        <v>0</v>
      </c>
      <c r="O18" s="14">
        <f>SUMIFS(DSPCost_2!H:H,DSPCost_2!$A:$A,$B$10)/1000</f>
        <v>0</v>
      </c>
      <c r="P18" s="14">
        <f>SUMIFS(DSPCost_2!I:I,DSPCost_2!$A:$A,$B$10)/1000</f>
        <v>0</v>
      </c>
      <c r="Q18" s="14">
        <f>SUMIFS(DSPCost_2!J:J,DSPCost_2!$A:$A,$B$10)/1000</f>
        <v>48.835657977130843</v>
      </c>
      <c r="R18" s="14">
        <f>SUMIFS(DSPCost_2!K:K,DSPCost_2!$A:$A,$B$10)/1000</f>
        <v>10.134255338538363</v>
      </c>
      <c r="S18" s="14">
        <f>SUMIFS(DSPCost_2!L:L,DSPCost_2!$A:$A,$B$10)/1000</f>
        <v>0</v>
      </c>
      <c r="T18" s="14">
        <f>SUMIFS(DSPCost_2!M:M,DSPCost_2!$A:$A,$B$10)/1000</f>
        <v>11.974115450912718</v>
      </c>
      <c r="U18" s="14">
        <f>SUMIFS(DSPCost_2!N:N,DSPCost_2!$A:$A,$B$10)/1000</f>
        <v>1.8652327458406501</v>
      </c>
      <c r="V18" s="14">
        <f>SUMIFS(DSPCost_2!O:O,DSPCost_2!$A:$A,$B$10)/1000</f>
        <v>9.0439837018998581</v>
      </c>
      <c r="W18" s="14">
        <f>SUMIFS(DSPCost_2!P:P,DSPCost_2!$A:$A,$B$10)/1000</f>
        <v>36.874439283153322</v>
      </c>
      <c r="X18" s="14">
        <f>SUMIFS(DSPCost_2!Q:Q,DSPCost_2!$A:$A,$B$10)/1000</f>
        <v>22.890396246841828</v>
      </c>
      <c r="Y18" s="14">
        <f>SUMIFS(DSPCost_2!R:R,DSPCost_2!$A:$A,$B$10)/1000</f>
        <v>26.039950376529919</v>
      </c>
      <c r="Z18" s="14">
        <f>SUMIFS(DSPCost_2!S:S,DSPCost_2!$A:$A,$B$10)/1000</f>
        <v>11.085859787497951</v>
      </c>
      <c r="AA18" s="14">
        <f>SUMIFS(DSPCost_2!T:T,DSPCost_2!$A:$A,$B$10)/1000</f>
        <v>0</v>
      </c>
      <c r="AB18" s="14">
        <f>SUMIFS(DSPCost_2!U:U,DSPCost_2!$A:$A,$B$10)/1000</f>
        <v>1.79867121308495</v>
      </c>
      <c r="AC18" s="14">
        <f>SUMIFS(DSPCost_2!V:V,DSPCost_2!$A:$A,$B$10)/1000</f>
        <v>60.541616291139903</v>
      </c>
      <c r="AD18" s="14">
        <f>SUMIFS(DSPCost_2!W:W,DSPCost_2!$A:$A,$B$10)/1000</f>
        <v>0</v>
      </c>
    </row>
    <row r="19" spans="1:31">
      <c r="F19" s="42"/>
      <c r="H19" s="69" t="s">
        <v>123</v>
      </c>
      <c r="I19" s="14">
        <f t="shared" si="0"/>
        <v>1364.0006527407381</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235.69557522123895</v>
      </c>
      <c r="Q19" s="14">
        <f>SUMIFS(RehabCost_2!J:J,RehabCost_2!$A:$A,$B$10)/1000</f>
        <v>164.63132743362831</v>
      </c>
      <c r="R19" s="14">
        <f>SUMIFS(RehabCost_2!K:K,RehabCost_2!$A:$A,$B$10)/1000</f>
        <v>215.5553667703447</v>
      </c>
      <c r="S19" s="14">
        <f>SUMIFS(RehabCost_2!L:L,RehabCost_2!$A:$A,$B$10)/1000</f>
        <v>17.98906679560708</v>
      </c>
      <c r="T19" s="14">
        <f>SUMIFS(RehabCost_2!M:M,RehabCost_2!$A:$A,$B$10)/1000</f>
        <v>0</v>
      </c>
      <c r="U19" s="14">
        <f>SUMIFS(RehabCost_2!N:N,RehabCost_2!$A:$A,$B$10)/1000</f>
        <v>478.85345521941025</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84907.120144588553</v>
      </c>
      <c r="J21" s="79">
        <f t="shared" si="1"/>
        <v>6836.7193210820715</v>
      </c>
      <c r="K21" s="79">
        <f t="shared" si="1"/>
        <v>6970.3500428681618</v>
      </c>
      <c r="L21" s="79">
        <f t="shared" si="1"/>
        <v>6643.2139396331249</v>
      </c>
      <c r="M21" s="16">
        <f t="shared" si="1"/>
        <v>8033.5788541407037</v>
      </c>
      <c r="N21" s="16">
        <f t="shared" si="1"/>
        <v>7006.0768900258508</v>
      </c>
      <c r="O21" s="16">
        <f t="shared" si="1"/>
        <v>7096.7825263726418</v>
      </c>
      <c r="P21" s="16">
        <f t="shared" si="1"/>
        <v>8029.3077156514073</v>
      </c>
      <c r="Q21" s="16">
        <f t="shared" si="1"/>
        <v>7180.4426065758325</v>
      </c>
      <c r="R21" s="16">
        <f t="shared" si="1"/>
        <v>7143.3373431171804</v>
      </c>
      <c r="S21" s="16">
        <f t="shared" si="1"/>
        <v>7771.5982069005922</v>
      </c>
      <c r="T21" s="16">
        <f t="shared" si="1"/>
        <v>7837.1046404437793</v>
      </c>
      <c r="U21" s="16">
        <f t="shared" si="1"/>
        <v>8566.4470498036917</v>
      </c>
      <c r="V21" s="16">
        <f t="shared" si="1"/>
        <v>7735.4997810404757</v>
      </c>
      <c r="W21" s="16">
        <f t="shared" si="1"/>
        <v>7836.5684133361046</v>
      </c>
      <c r="X21" s="16">
        <f t="shared" si="1"/>
        <v>9663.2968373448384</v>
      </c>
      <c r="Y21" s="16">
        <f t="shared" si="1"/>
        <v>9526.5794730062789</v>
      </c>
      <c r="Z21" s="16">
        <f t="shared" si="1"/>
        <v>11350.889596597233</v>
      </c>
      <c r="AA21" s="16">
        <f t="shared" si="1"/>
        <v>10119.731945355874</v>
      </c>
      <c r="AB21" s="16">
        <f t="shared" si="1"/>
        <v>10283.338675683739</v>
      </c>
      <c r="AC21" s="16">
        <f t="shared" si="1"/>
        <v>11438.30115662384</v>
      </c>
      <c r="AD21" s="16">
        <f t="shared" si="1"/>
        <v>10586.156792012707</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3370</v>
      </c>
      <c r="P33" s="1">
        <f>SUMIFS(Capacity_2!K:K,Capacity_2!$A:$A,$B$29,Capacity_2!$B:$B,$H33)</f>
        <v>3370</v>
      </c>
      <c r="Q33" s="1">
        <f>SUMIFS(Capacity_2!L:L,Capacity_2!$A:$A,$B$29,Capacity_2!$B:$B,$H33)</f>
        <v>3370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5810.6194689700005</v>
      </c>
      <c r="AA35" s="1">
        <f>SUMIFS(Capacity_2!V:V,Capacity_2!$A:$A,$B$29,Capacity_2!$B:$B,$H35)</f>
        <v>5370.6194689700005</v>
      </c>
      <c r="AB35" s="1">
        <f>SUMIFS(Capacity_2!W:W,Capacity_2!$A:$A,$B$29,Capacity_2!$B:$B,$H35)</f>
        <v>5250.6194689700005</v>
      </c>
      <c r="AC35" s="1">
        <f>SUMIFS(Capacity_2!X:X,Capacity_2!$A:$A,$B$29,Capacity_2!$B:$B,$H35)</f>
        <v>5250.6194689700005</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4089.8638397119998</v>
      </c>
      <c r="P37" s="1">
        <f>SUMIFS(Capacity_2!K:K,Capacity_2!$A:$A,$B$29,Capacity_2!$B:$B,$H37)</f>
        <v>4684.0051523507</v>
      </c>
      <c r="Q37" s="1">
        <f>SUMIFS(Capacity_2!L:L,Capacity_2!$A:$A,$B$29,Capacity_2!$B:$B,$H37)</f>
        <v>4829.1453000417005</v>
      </c>
      <c r="R37" s="1">
        <f>SUMIFS(Capacity_2!M:M,Capacity_2!$A:$A,$B$29,Capacity_2!$B:$B,$H37)</f>
        <v>4841.4317618428995</v>
      </c>
      <c r="S37" s="1">
        <f>SUMIFS(Capacity_2!N:N,Capacity_2!$A:$A,$B$29,Capacity_2!$B:$B,$H37)</f>
        <v>5141.9385858960004</v>
      </c>
      <c r="T37" s="1">
        <f>SUMIFS(Capacity_2!O:O,Capacity_2!$A:$A,$B$29,Capacity_2!$B:$B,$H37)</f>
        <v>5210.4130864146</v>
      </c>
      <c r="U37" s="1">
        <f>SUMIFS(Capacity_2!P:P,Capacity_2!$A:$A,$B$29,Capacity_2!$B:$B,$H37)</f>
        <v>5949.2560921452996</v>
      </c>
      <c r="V37" s="1">
        <f>SUMIFS(Capacity_2!Q:Q,Capacity_2!$A:$A,$B$29,Capacity_2!$B:$B,$H37)</f>
        <v>7292.5188124632996</v>
      </c>
      <c r="W37" s="1">
        <f>SUMIFS(Capacity_2!R:R,Capacity_2!$A:$A,$B$29,Capacity_2!$B:$B,$H37)</f>
        <v>10087.980835290902</v>
      </c>
      <c r="X37" s="1">
        <f>SUMIFS(Capacity_2!S:S,Capacity_2!$A:$A,$B$29,Capacity_2!$B:$B,$H37)</f>
        <v>10174.923994817002</v>
      </c>
      <c r="Y37" s="1">
        <f>SUMIFS(Capacity_2!T:T,Capacity_2!$A:$A,$B$29,Capacity_2!$B:$B,$H37)</f>
        <v>11255.842012703599</v>
      </c>
      <c r="Z37" s="1">
        <f>SUMIFS(Capacity_2!U:U,Capacity_2!$A:$A,$B$29,Capacity_2!$B:$B,$H37)</f>
        <v>13087.002333859698</v>
      </c>
      <c r="AA37" s="1">
        <f>SUMIFS(Capacity_2!V:V,Capacity_2!$A:$A,$B$29,Capacity_2!$B:$B,$H37)</f>
        <v>13206.1631993625</v>
      </c>
      <c r="AB37" s="1">
        <f>SUMIFS(Capacity_2!W:W,Capacity_2!$A:$A,$B$29,Capacity_2!$B:$B,$H37)</f>
        <v>13295.7389790012</v>
      </c>
      <c r="AC37" s="1">
        <f>SUMIFS(Capacity_2!X:X,Capacity_2!$A:$A,$B$29,Capacity_2!$B:$B,$H37)</f>
        <v>15866.0700021376</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11277.458000000001</v>
      </c>
      <c r="P39" s="1">
        <f>SUMIFS(Capacity_2!K:K,Capacity_2!$A:$A,$B$29,Capacity_2!$B:$B,$H39)</f>
        <v>12720.96026394</v>
      </c>
      <c r="Q39" s="1">
        <f>SUMIFS(Capacity_2!L:L,Capacity_2!$A:$A,$B$29,Capacity_2!$B:$B,$H39)</f>
        <v>13078.68485324</v>
      </c>
      <c r="R39" s="1">
        <f>SUMIFS(Capacity_2!M:M,Capacity_2!$A:$A,$B$29,Capacity_2!$B:$B,$H39)</f>
        <v>13032.68485324</v>
      </c>
      <c r="S39" s="1">
        <f>SUMIFS(Capacity_2!N:N,Capacity_2!$A:$A,$B$29,Capacity_2!$B:$B,$H39)</f>
        <v>13032.68485324</v>
      </c>
      <c r="T39" s="1">
        <f>SUMIFS(Capacity_2!O:O,Capacity_2!$A:$A,$B$29,Capacity_2!$B:$B,$H39)</f>
        <v>15556.60383785</v>
      </c>
      <c r="U39" s="1">
        <f>SUMIFS(Capacity_2!P:P,Capacity_2!$A:$A,$B$29,Capacity_2!$B:$B,$H39)</f>
        <v>15496.46394849</v>
      </c>
      <c r="V39" s="1">
        <f>SUMIFS(Capacity_2!Q:Q,Capacity_2!$A:$A,$B$29,Capacity_2!$B:$B,$H39)</f>
        <v>15707.11285505</v>
      </c>
      <c r="W39" s="1">
        <f>SUMIFS(Capacity_2!R:R,Capacity_2!$A:$A,$B$29,Capacity_2!$B:$B,$H39)</f>
        <v>19903.907087889998</v>
      </c>
      <c r="X39" s="1">
        <f>SUMIFS(Capacity_2!S:S,Capacity_2!$A:$A,$B$29,Capacity_2!$B:$B,$H39)</f>
        <v>21276.78116359</v>
      </c>
      <c r="Y39" s="1">
        <f>SUMIFS(Capacity_2!T:T,Capacity_2!$A:$A,$B$29,Capacity_2!$B:$B,$H39)</f>
        <v>25951.885157480003</v>
      </c>
      <c r="Z39" s="1">
        <f>SUMIFS(Capacity_2!U:U,Capacity_2!$A:$A,$B$29,Capacity_2!$B:$B,$H39)</f>
        <v>25342.885157480003</v>
      </c>
      <c r="AA39" s="1">
        <f>SUMIFS(Capacity_2!V:V,Capacity_2!$A:$A,$B$29,Capacity_2!$B:$B,$H39)</f>
        <v>25275.355925649998</v>
      </c>
      <c r="AB39" s="1">
        <f>SUMIFS(Capacity_2!W:W,Capacity_2!$A:$A,$B$29,Capacity_2!$B:$B,$H39)</f>
        <v>25412.061818369999</v>
      </c>
      <c r="AC39" s="1">
        <f>SUMIFS(Capacity_2!X:X,Capacity_2!$A:$A,$B$29,Capacity_2!$B:$B,$H39)</f>
        <v>25363.76181837</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6978.9119443300006</v>
      </c>
      <c r="P40" s="1">
        <f>SUMIFS(Capacity_2!K:K,Capacity_2!$A:$A,$B$29,Capacity_2!$B:$B,$H40)</f>
        <v>7018.9119443300006</v>
      </c>
      <c r="Q40" s="1">
        <f>SUMIFS(Capacity_2!L:L,Capacity_2!$A:$A,$B$29,Capacity_2!$B:$B,$H40)</f>
        <v>7302.3028531300006</v>
      </c>
      <c r="R40" s="1">
        <f>SUMIFS(Capacity_2!M:M,Capacity_2!$A:$A,$B$29,Capacity_2!$B:$B,$H40)</f>
        <v>7443.300107340001</v>
      </c>
      <c r="S40" s="1">
        <f>SUMIFS(Capacity_2!N:N,Capacity_2!$A:$A,$B$29,Capacity_2!$B:$B,$H40)</f>
        <v>7721.2182632400009</v>
      </c>
      <c r="T40" s="1">
        <f>SUMIFS(Capacity_2!O:O,Capacity_2!$A:$A,$B$29,Capacity_2!$B:$B,$H40)</f>
        <v>10290.59250638</v>
      </c>
      <c r="U40" s="1">
        <f>SUMIFS(Capacity_2!P:P,Capacity_2!$A:$A,$B$29,Capacity_2!$B:$B,$H40)</f>
        <v>11182.535774249998</v>
      </c>
      <c r="V40" s="1">
        <f>SUMIFS(Capacity_2!Q:Q,Capacity_2!$A:$A,$B$29,Capacity_2!$B:$B,$H40)</f>
        <v>11182.535774249998</v>
      </c>
      <c r="W40" s="1">
        <f>SUMIFS(Capacity_2!R:R,Capacity_2!$A:$A,$B$29,Capacity_2!$B:$B,$H40)</f>
        <v>15251.968907000002</v>
      </c>
      <c r="X40" s="1">
        <f>SUMIFS(Capacity_2!S:S,Capacity_2!$A:$A,$B$29,Capacity_2!$B:$B,$H40)</f>
        <v>15372.616276570003</v>
      </c>
      <c r="Y40" s="1">
        <f>SUMIFS(Capacity_2!T:T,Capacity_2!$A:$A,$B$29,Capacity_2!$B:$B,$H40)</f>
        <v>15997.751871780001</v>
      </c>
      <c r="Z40" s="1">
        <f>SUMIFS(Capacity_2!U:U,Capacity_2!$A:$A,$B$29,Capacity_2!$B:$B,$H40)</f>
        <v>15847.451871780002</v>
      </c>
      <c r="AA40" s="1">
        <f>SUMIFS(Capacity_2!V:V,Capacity_2!$A:$A,$B$29,Capacity_2!$B:$B,$H40)</f>
        <v>16268.794065210001</v>
      </c>
      <c r="AB40" s="1">
        <f>SUMIFS(Capacity_2!W:W,Capacity_2!$A:$A,$B$29,Capacity_2!$B:$B,$H40)</f>
        <v>18406.661349720001</v>
      </c>
      <c r="AC40" s="1">
        <f>SUMIFS(Capacity_2!X:X,Capacity_2!$A:$A,$B$29,Capacity_2!$B:$B,$H40)</f>
        <v>18406.661349720001</v>
      </c>
    </row>
    <row r="41" spans="1:30">
      <c r="H41" s="77" t="s">
        <v>138</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139</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42193.469933570283</v>
      </c>
      <c r="P42" s="1">
        <f t="shared" si="2"/>
        <v>41748.248444640747</v>
      </c>
      <c r="Q42" s="1">
        <f t="shared" si="2"/>
        <v>40617.260071930054</v>
      </c>
      <c r="R42" s="1">
        <f t="shared" si="2"/>
        <v>40290.681547147156</v>
      </c>
      <c r="S42" s="1">
        <f t="shared" si="2"/>
        <v>40637.256361427979</v>
      </c>
      <c r="T42" s="1">
        <f t="shared" si="2"/>
        <v>37633.69933883565</v>
      </c>
      <c r="U42" s="1">
        <f t="shared" si="2"/>
        <v>37953.100872352792</v>
      </c>
      <c r="V42" s="1">
        <f t="shared" si="2"/>
        <v>39227.771391530623</v>
      </c>
      <c r="W42" s="1">
        <f t="shared" si="2"/>
        <v>36717.838059652873</v>
      </c>
      <c r="X42" s="1">
        <f t="shared" si="2"/>
        <v>36544.966929680704</v>
      </c>
      <c r="Y42" s="1">
        <f t="shared" si="2"/>
        <v>35912.163958781915</v>
      </c>
      <c r="Z42" s="1">
        <f t="shared" si="2"/>
        <v>38077.455991303272</v>
      </c>
      <c r="AA42" s="1">
        <f t="shared" si="2"/>
        <v>37168.011047536682</v>
      </c>
      <c r="AB42" s="1">
        <f t="shared" si="2"/>
        <v>37190.515046488181</v>
      </c>
      <c r="AC42" s="1">
        <f t="shared" si="2"/>
        <v>39813.663478171664</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96130.494866372261</v>
      </c>
      <c r="J51" s="1">
        <f>SUMIFS(Generation_2!D:D,Generation_2!$A:$A,$B$48,Generation_2!$B:$B,$H51)</f>
        <v>93104.16329135088</v>
      </c>
      <c r="K51" s="1">
        <f>SUMIFS(Generation_2!E:E,Generation_2!$A:$A,$B$48,Generation_2!$B:$B,$H51)</f>
        <v>94351.812854810036</v>
      </c>
      <c r="L51" s="1">
        <f>SUMIFS(Generation_2!F:F,Generation_2!$A:$A,$B$48,Generation_2!$B:$B,$H51)</f>
        <v>89395.445724759571</v>
      </c>
      <c r="M51" s="1">
        <f>SUMIFS(Generation_2!G:G,Generation_2!$A:$A,$B$48,Generation_2!$B:$B,$H51)</f>
        <v>88450.864261860363</v>
      </c>
      <c r="N51" s="1">
        <f>SUMIFS(Generation_2!H:H,Generation_2!$A:$A,$B$48,Generation_2!$B:$B,$H51)</f>
        <v>84704.929453769757</v>
      </c>
      <c r="O51" s="1">
        <f>SUMIFS(Generation_2!I:I,Generation_2!$A:$A,$B$48,Generation_2!$B:$B,$H51)</f>
        <v>95772.676519201443</v>
      </c>
      <c r="P51" s="1">
        <f>SUMIFS(Generation_2!J:J,Generation_2!$A:$A,$B$48,Generation_2!$B:$B,$H51)</f>
        <v>83292.007327848143</v>
      </c>
      <c r="Q51" s="1">
        <f>SUMIFS(Generation_2!K:K,Generation_2!$A:$A,$B$48,Generation_2!$B:$B,$H51)</f>
        <v>81961.953727100845</v>
      </c>
      <c r="R51" s="1">
        <f>SUMIFS(Generation_2!L:L,Generation_2!$A:$A,$B$48,Generation_2!$B:$B,$H51)</f>
        <v>87390.16737277119</v>
      </c>
      <c r="S51" s="1">
        <f>SUMIFS(Generation_2!M:M,Generation_2!$A:$A,$B$48,Generation_2!$B:$B,$H51)</f>
        <v>81602.398118767393</v>
      </c>
      <c r="T51" s="1">
        <f>SUMIFS(Generation_2!N:N,Generation_2!$A:$A,$B$48,Generation_2!$B:$B,$H51)</f>
        <v>72301.889210045032</v>
      </c>
      <c r="U51" s="1">
        <f>SUMIFS(Generation_2!O:O,Generation_2!$A:$A,$B$48,Generation_2!$B:$B,$H51)</f>
        <v>73376.07760697123</v>
      </c>
      <c r="V51" s="1">
        <f>SUMIFS(Generation_2!P:P,Generation_2!$A:$A,$B$48,Generation_2!$B:$B,$H51)</f>
        <v>72136.074364869462</v>
      </c>
      <c r="W51" s="1">
        <f>SUMIFS(Generation_2!Q:Q,Generation_2!$A:$A,$B$48,Generation_2!$B:$B,$H51)</f>
        <v>46367.659553335572</v>
      </c>
      <c r="X51" s="1">
        <f>SUMIFS(Generation_2!R:R,Generation_2!$A:$A,$B$48,Generation_2!$B:$B,$H51)</f>
        <v>42075.419337071115</v>
      </c>
      <c r="Y51" s="1">
        <f>SUMIFS(Generation_2!S:S,Generation_2!$A:$A,$B$48,Generation_2!$B:$B,$H51)</f>
        <v>33954.503907184786</v>
      </c>
      <c r="Z51" s="1">
        <f>SUMIFS(Generation_2!T:T,Generation_2!$A:$A,$B$48,Generation_2!$B:$B,$H51)</f>
        <v>34488.015058656194</v>
      </c>
      <c r="AA51" s="1">
        <f>SUMIFS(Generation_2!U:U,Generation_2!$A:$A,$B$48,Generation_2!$B:$B,$H51)</f>
        <v>35614.582483661332</v>
      </c>
      <c r="AB51" s="1">
        <f>SUMIFS(Generation_2!V:V,Generation_2!$A:$A,$B$48,Generation_2!$B:$B,$H51)</f>
        <v>34191.565375909464</v>
      </c>
      <c r="AC51" s="1">
        <f>SUMIFS(Generation_2!W:W,Generation_2!$A:$A,$B$48,Generation_2!$B:$B,$H51)</f>
        <v>33614.180462188473</v>
      </c>
      <c r="AE51" s="64"/>
      <c r="AF51" s="64"/>
    </row>
    <row r="52" spans="8:32">
      <c r="H52" s="69" t="s">
        <v>130</v>
      </c>
      <c r="I52" s="1">
        <f>SUMIFS(Generation_2!C:C,Generation_2!$A:$A,$B$48,Generation_2!$B:$B,$H52)</f>
        <v>30003.415493704633</v>
      </c>
      <c r="J52" s="1">
        <f>SUMIFS(Generation_2!D:D,Generation_2!$A:$A,$B$48,Generation_2!$B:$B,$H52)</f>
        <v>32265.645239009551</v>
      </c>
      <c r="K52" s="1">
        <f>SUMIFS(Generation_2!E:E,Generation_2!$A:$A,$B$48,Generation_2!$B:$B,$H52)</f>
        <v>31821.753612048313</v>
      </c>
      <c r="L52" s="1">
        <f>SUMIFS(Generation_2!F:F,Generation_2!$A:$A,$B$48,Generation_2!$B:$B,$H52)</f>
        <v>32827.160234562863</v>
      </c>
      <c r="M52" s="1">
        <f>SUMIFS(Generation_2!G:G,Generation_2!$A:$A,$B$48,Generation_2!$B:$B,$H52)</f>
        <v>32629.714830658639</v>
      </c>
      <c r="N52" s="1">
        <f>SUMIFS(Generation_2!H:H,Generation_2!$A:$A,$B$48,Generation_2!$B:$B,$H52)</f>
        <v>31693.816226641986</v>
      </c>
      <c r="O52" s="1">
        <f>SUMIFS(Generation_2!I:I,Generation_2!$A:$A,$B$48,Generation_2!$B:$B,$H52)</f>
        <v>23464.003939829308</v>
      </c>
      <c r="P52" s="1">
        <f>SUMIFS(Generation_2!J:J,Generation_2!$A:$A,$B$48,Generation_2!$B:$B,$H52)</f>
        <v>23273.354555208934</v>
      </c>
      <c r="Q52" s="1">
        <f>SUMIFS(Generation_2!K:K,Generation_2!$A:$A,$B$48,Generation_2!$B:$B,$H52)</f>
        <v>23510.917027858424</v>
      </c>
      <c r="R52" s="1">
        <f>SUMIFS(Generation_2!L:L,Generation_2!$A:$A,$B$48,Generation_2!$B:$B,$H52)</f>
        <v>23407.2330509069</v>
      </c>
      <c r="S52" s="1">
        <f>SUMIFS(Generation_2!M:M,Generation_2!$A:$A,$B$48,Generation_2!$B:$B,$H52)</f>
        <v>22455.938275597258</v>
      </c>
      <c r="T52" s="1">
        <f>SUMIFS(Generation_2!N:N,Generation_2!$A:$A,$B$48,Generation_2!$B:$B,$H52)</f>
        <v>22374.374688221553</v>
      </c>
      <c r="U52" s="1">
        <f>SUMIFS(Generation_2!O:O,Generation_2!$A:$A,$B$48,Generation_2!$B:$B,$H52)</f>
        <v>22652.733900458068</v>
      </c>
      <c r="V52" s="1">
        <f>SUMIFS(Generation_2!P:P,Generation_2!$A:$A,$B$48,Generation_2!$B:$B,$H52)</f>
        <v>22358.455755232335</v>
      </c>
      <c r="W52" s="1">
        <f>SUMIFS(Generation_2!Q:Q,Generation_2!$A:$A,$B$48,Generation_2!$B:$B,$H52)</f>
        <v>23091.863014753231</v>
      </c>
      <c r="X52" s="1">
        <f>SUMIFS(Generation_2!R:R,Generation_2!$A:$A,$B$48,Generation_2!$B:$B,$H52)</f>
        <v>22797.592052679534</v>
      </c>
      <c r="Y52" s="1">
        <f>SUMIFS(Generation_2!S:S,Generation_2!$A:$A,$B$48,Generation_2!$B:$B,$H52)</f>
        <v>22377.802820749042</v>
      </c>
      <c r="Z52" s="1">
        <f>SUMIFS(Generation_2!T:T,Generation_2!$A:$A,$B$48,Generation_2!$B:$B,$H52)</f>
        <v>23070.782325378692</v>
      </c>
      <c r="AA52" s="1">
        <f>SUMIFS(Generation_2!U:U,Generation_2!$A:$A,$B$48,Generation_2!$B:$B,$H52)</f>
        <v>23293.790589495067</v>
      </c>
      <c r="AB52" s="1">
        <f>SUMIFS(Generation_2!V:V,Generation_2!$A:$A,$B$48,Generation_2!$B:$B,$H52)</f>
        <v>22387.224196693809</v>
      </c>
      <c r="AC52" s="1">
        <f>SUMIFS(Generation_2!W:W,Generation_2!$A:$A,$B$48,Generation_2!$B:$B,$H52)</f>
        <v>22341.530451111095</v>
      </c>
      <c r="AE52" s="64"/>
      <c r="AF52" s="64"/>
    </row>
    <row r="53" spans="8:32">
      <c r="H53" s="69" t="s">
        <v>131</v>
      </c>
      <c r="I53" s="1">
        <f>SUMIFS(Generation_2!C:C,Generation_2!$A:$A,$B$48,Generation_2!$B:$B,$H53)</f>
        <v>3098.2354589753577</v>
      </c>
      <c r="J53" s="1">
        <f>SUMIFS(Generation_2!D:D,Generation_2!$A:$A,$B$48,Generation_2!$B:$B,$H53)</f>
        <v>3078.4751815464329</v>
      </c>
      <c r="K53" s="1">
        <f>SUMIFS(Generation_2!E:E,Generation_2!$A:$A,$B$48,Generation_2!$B:$B,$H53)</f>
        <v>2744.1167368748206</v>
      </c>
      <c r="L53" s="1">
        <f>SUMIFS(Generation_2!F:F,Generation_2!$A:$A,$B$48,Generation_2!$B:$B,$H53)</f>
        <v>1927.9770778337756</v>
      </c>
      <c r="M53" s="1">
        <f>SUMIFS(Generation_2!G:G,Generation_2!$A:$A,$B$48,Generation_2!$B:$B,$H53)</f>
        <v>1930.8459221167282</v>
      </c>
      <c r="N53" s="1">
        <f>SUMIFS(Generation_2!H:H,Generation_2!$A:$A,$B$48,Generation_2!$B:$B,$H53)</f>
        <v>1927.0996933317845</v>
      </c>
      <c r="O53" s="1">
        <f>SUMIFS(Generation_2!I:I,Generation_2!$A:$A,$B$48,Generation_2!$B:$B,$H53)</f>
        <v>1938.2988127829394</v>
      </c>
      <c r="P53" s="1">
        <f>SUMIFS(Generation_2!J:J,Generation_2!$A:$A,$B$48,Generation_2!$B:$B,$H53)</f>
        <v>1883.0309326197744</v>
      </c>
      <c r="Q53" s="1">
        <f>SUMIFS(Generation_2!K:K,Generation_2!$A:$A,$B$48,Generation_2!$B:$B,$H53)</f>
        <v>1883.4237096842776</v>
      </c>
      <c r="R53" s="1">
        <f>SUMIFS(Generation_2!L:L,Generation_2!$A:$A,$B$48,Generation_2!$B:$B,$H53)</f>
        <v>1885.9230566788528</v>
      </c>
      <c r="S53" s="1">
        <f>SUMIFS(Generation_2!M:M,Generation_2!$A:$A,$B$48,Generation_2!$B:$B,$H53)</f>
        <v>1894.3669944639473</v>
      </c>
      <c r="T53" s="1">
        <f>SUMIFS(Generation_2!N:N,Generation_2!$A:$A,$B$48,Generation_2!$B:$B,$H53)</f>
        <v>3754.154366707618</v>
      </c>
      <c r="U53" s="1">
        <f>SUMIFS(Generation_2!O:O,Generation_2!$A:$A,$B$48,Generation_2!$B:$B,$H53)</f>
        <v>3446.9733888819101</v>
      </c>
      <c r="V53" s="1">
        <f>SUMIFS(Generation_2!P:P,Generation_2!$A:$A,$B$48,Generation_2!$B:$B,$H53)</f>
        <v>2480.4735603913709</v>
      </c>
      <c r="W53" s="1">
        <f>SUMIFS(Generation_2!Q:Q,Generation_2!$A:$A,$B$48,Generation_2!$B:$B,$H53)</f>
        <v>4519.1364152120823</v>
      </c>
      <c r="X53" s="1">
        <f>SUMIFS(Generation_2!R:R,Generation_2!$A:$A,$B$48,Generation_2!$B:$B,$H53)</f>
        <v>2486.5520000931792</v>
      </c>
      <c r="Y53" s="1">
        <f>SUMIFS(Generation_2!S:S,Generation_2!$A:$A,$B$48,Generation_2!$B:$B,$H53)</f>
        <v>5783.8442529424001</v>
      </c>
      <c r="Z53" s="1">
        <f>SUMIFS(Generation_2!T:T,Generation_2!$A:$A,$B$48,Generation_2!$B:$B,$H53)</f>
        <v>2627.8107965380796</v>
      </c>
      <c r="AA53" s="1">
        <f>SUMIFS(Generation_2!U:U,Generation_2!$A:$A,$B$48,Generation_2!$B:$B,$H53)</f>
        <v>2878.7281893945669</v>
      </c>
      <c r="AB53" s="1">
        <f>SUMIFS(Generation_2!V:V,Generation_2!$A:$A,$B$48,Generation_2!$B:$B,$H53)</f>
        <v>4997.9151694013854</v>
      </c>
      <c r="AC53" s="1">
        <f>SUMIFS(Generation_2!W:W,Generation_2!$A:$A,$B$48,Generation_2!$B:$B,$H53)</f>
        <v>2859.3684306701689</v>
      </c>
      <c r="AE53" s="64"/>
      <c r="AF53" s="64"/>
    </row>
    <row r="54" spans="8:32">
      <c r="H54" s="69" t="s">
        <v>132</v>
      </c>
      <c r="I54" s="1">
        <f>SUMIFS(Generation_2!C:C,Generation_2!$A:$A,$B$48,Generation_2!$B:$B,$H54)</f>
        <v>87.045642001110025</v>
      </c>
      <c r="J54" s="1">
        <f>SUMIFS(Generation_2!D:D,Generation_2!$A:$A,$B$48,Generation_2!$B:$B,$H54)</f>
        <v>77.467476196069143</v>
      </c>
      <c r="K54" s="1">
        <f>SUMIFS(Generation_2!E:E,Generation_2!$A:$A,$B$48,Generation_2!$B:$B,$H54)</f>
        <v>126.32435504059514</v>
      </c>
      <c r="L54" s="1">
        <f>SUMIFS(Generation_2!F:F,Generation_2!$A:$A,$B$48,Generation_2!$B:$B,$H54)</f>
        <v>66.536278490088449</v>
      </c>
      <c r="M54" s="1">
        <f>SUMIFS(Generation_2!G:G,Generation_2!$A:$A,$B$48,Generation_2!$B:$B,$H54)</f>
        <v>29.453816637426428</v>
      </c>
      <c r="N54" s="1">
        <f>SUMIFS(Generation_2!H:H,Generation_2!$A:$A,$B$48,Generation_2!$B:$B,$H54)</f>
        <v>14.170542298751386</v>
      </c>
      <c r="O54" s="1">
        <f>SUMIFS(Generation_2!I:I,Generation_2!$A:$A,$B$48,Generation_2!$B:$B,$H54)</f>
        <v>36.956854751786096</v>
      </c>
      <c r="P54" s="1">
        <f>SUMIFS(Generation_2!J:J,Generation_2!$A:$A,$B$48,Generation_2!$B:$B,$H54)</f>
        <v>73.854039433708365</v>
      </c>
      <c r="Q54" s="1">
        <f>SUMIFS(Generation_2!K:K,Generation_2!$A:$A,$B$48,Generation_2!$B:$B,$H54)</f>
        <v>59.863597762610055</v>
      </c>
      <c r="R54" s="1">
        <f>SUMIFS(Generation_2!L:L,Generation_2!$A:$A,$B$48,Generation_2!$B:$B,$H54)</f>
        <v>52.000334415655743</v>
      </c>
      <c r="S54" s="1">
        <f>SUMIFS(Generation_2!M:M,Generation_2!$A:$A,$B$48,Generation_2!$B:$B,$H54)</f>
        <v>71.997925344859723</v>
      </c>
      <c r="T54" s="1">
        <f>SUMIFS(Generation_2!N:N,Generation_2!$A:$A,$B$48,Generation_2!$B:$B,$H54)</f>
        <v>253.8635274124079</v>
      </c>
      <c r="U54" s="1">
        <f>SUMIFS(Generation_2!O:O,Generation_2!$A:$A,$B$48,Generation_2!$B:$B,$H54)</f>
        <v>173.87252626929535</v>
      </c>
      <c r="V54" s="1">
        <f>SUMIFS(Generation_2!P:P,Generation_2!$A:$A,$B$48,Generation_2!$B:$B,$H54)</f>
        <v>179.33744568514794</v>
      </c>
      <c r="W54" s="1">
        <f>SUMIFS(Generation_2!Q:Q,Generation_2!$A:$A,$B$48,Generation_2!$B:$B,$H54)</f>
        <v>364.08718538229732</v>
      </c>
      <c r="X54" s="1">
        <f>SUMIFS(Generation_2!R:R,Generation_2!$A:$A,$B$48,Generation_2!$B:$B,$H54)</f>
        <v>216.69420741100566</v>
      </c>
      <c r="Y54" s="1">
        <f>SUMIFS(Generation_2!S:S,Generation_2!$A:$A,$B$48,Generation_2!$B:$B,$H54)</f>
        <v>1377.5397592830716</v>
      </c>
      <c r="Z54" s="1">
        <f>SUMIFS(Generation_2!T:T,Generation_2!$A:$A,$B$48,Generation_2!$B:$B,$H54)</f>
        <v>489.8176844256169</v>
      </c>
      <c r="AA54" s="1">
        <f>SUMIFS(Generation_2!U:U,Generation_2!$A:$A,$B$48,Generation_2!$B:$B,$H54)</f>
        <v>255.93901725070401</v>
      </c>
      <c r="AB54" s="1">
        <f>SUMIFS(Generation_2!V:V,Generation_2!$A:$A,$B$48,Generation_2!$B:$B,$H54)</f>
        <v>1281.7313895589766</v>
      </c>
      <c r="AC54" s="1">
        <f>SUMIFS(Generation_2!W:W,Generation_2!$A:$A,$B$48,Generation_2!$B:$B,$H54)</f>
        <v>293.18037884405578</v>
      </c>
      <c r="AE54" s="64"/>
      <c r="AF54" s="64"/>
    </row>
    <row r="55" spans="8:32">
      <c r="H55" s="69" t="s">
        <v>133</v>
      </c>
      <c r="I55" s="1">
        <f>SUMIFS(Generation_2!C:C,Generation_2!$A:$A,$B$48,Generation_2!$B:$B,$H55)</f>
        <v>15914.124749661049</v>
      </c>
      <c r="J55" s="1">
        <f>SUMIFS(Generation_2!D:D,Generation_2!$A:$A,$B$48,Generation_2!$B:$B,$H55)</f>
        <v>13163.186384360142</v>
      </c>
      <c r="K55" s="1">
        <f>SUMIFS(Generation_2!E:E,Generation_2!$A:$A,$B$48,Generation_2!$B:$B,$H55)</f>
        <v>13004.018400352252</v>
      </c>
      <c r="L55" s="1">
        <f>SUMIFS(Generation_2!F:F,Generation_2!$A:$A,$B$48,Generation_2!$B:$B,$H55)</f>
        <v>16254.820546225921</v>
      </c>
      <c r="M55" s="1">
        <f>SUMIFS(Generation_2!G:G,Generation_2!$A:$A,$B$48,Generation_2!$B:$B,$H55)</f>
        <v>13754.914214694239</v>
      </c>
      <c r="N55" s="1">
        <f>SUMIFS(Generation_2!H:H,Generation_2!$A:$A,$B$48,Generation_2!$B:$B,$H55)</f>
        <v>16113.633077635963</v>
      </c>
      <c r="O55" s="1">
        <f>SUMIFS(Generation_2!I:I,Generation_2!$A:$A,$B$48,Generation_2!$B:$B,$H55)</f>
        <v>9369.747612085217</v>
      </c>
      <c r="P55" s="1">
        <f>SUMIFS(Generation_2!J:J,Generation_2!$A:$A,$B$48,Generation_2!$B:$B,$H55)</f>
        <v>17432.901980072376</v>
      </c>
      <c r="Q55" s="1">
        <f>SUMIFS(Generation_2!K:K,Generation_2!$A:$A,$B$48,Generation_2!$B:$B,$H55)</f>
        <v>15788.000652181017</v>
      </c>
      <c r="R55" s="1">
        <f>SUMIFS(Generation_2!L:L,Generation_2!$A:$A,$B$48,Generation_2!$B:$B,$H55)</f>
        <v>12221.02231070491</v>
      </c>
      <c r="S55" s="1">
        <f>SUMIFS(Generation_2!M:M,Generation_2!$A:$A,$B$48,Generation_2!$B:$B,$H55)</f>
        <v>15457.944402974877</v>
      </c>
      <c r="T55" s="1">
        <f>SUMIFS(Generation_2!N:N,Generation_2!$A:$A,$B$48,Generation_2!$B:$B,$H55)</f>
        <v>14331.503079254415</v>
      </c>
      <c r="U55" s="1">
        <f>SUMIFS(Generation_2!O:O,Generation_2!$A:$A,$B$48,Generation_2!$B:$B,$H55)</f>
        <v>13996.550702558521</v>
      </c>
      <c r="V55" s="1">
        <f>SUMIFS(Generation_2!P:P,Generation_2!$A:$A,$B$48,Generation_2!$B:$B,$H55)</f>
        <v>16429.550405172606</v>
      </c>
      <c r="W55" s="1">
        <f>SUMIFS(Generation_2!Q:Q,Generation_2!$A:$A,$B$48,Generation_2!$B:$B,$H55)</f>
        <v>14415.505339272122</v>
      </c>
      <c r="X55" s="1">
        <f>SUMIFS(Generation_2!R:R,Generation_2!$A:$A,$B$48,Generation_2!$B:$B,$H55)</f>
        <v>16547.291520534789</v>
      </c>
      <c r="Y55" s="1">
        <f>SUMIFS(Generation_2!S:S,Generation_2!$A:$A,$B$48,Generation_2!$B:$B,$H55)</f>
        <v>9775.5881366809044</v>
      </c>
      <c r="Z55" s="1">
        <f>SUMIFS(Generation_2!T:T,Generation_2!$A:$A,$B$48,Generation_2!$B:$B,$H55)</f>
        <v>17259.95197439571</v>
      </c>
      <c r="AA55" s="1">
        <f>SUMIFS(Generation_2!U:U,Generation_2!$A:$A,$B$48,Generation_2!$B:$B,$H55)</f>
        <v>15684.489966486566</v>
      </c>
      <c r="AB55" s="1">
        <f>SUMIFS(Generation_2!V:V,Generation_2!$A:$A,$B$48,Generation_2!$B:$B,$H55)</f>
        <v>12438.021473023706</v>
      </c>
      <c r="AC55" s="1">
        <f>SUMIFS(Generation_2!W:W,Generation_2!$A:$A,$B$48,Generation_2!$B:$B,$H55)</f>
        <v>15534.517774857462</v>
      </c>
      <c r="AE55" s="64"/>
      <c r="AF55" s="64"/>
    </row>
    <row r="56" spans="8:32">
      <c r="H56" s="69" t="s">
        <v>134</v>
      </c>
      <c r="I56" s="1">
        <f>SUMIFS(Generation_2!C:C,Generation_2!$A:$A,$B$48,Generation_2!$B:$B,$H56)</f>
        <v>140.74298283386966</v>
      </c>
      <c r="J56" s="1">
        <f>SUMIFS(Generation_2!D:D,Generation_2!$A:$A,$B$48,Generation_2!$B:$B,$H56)</f>
        <v>195.88335235959306</v>
      </c>
      <c r="K56" s="1">
        <f>SUMIFS(Generation_2!E:E,Generation_2!$A:$A,$B$48,Generation_2!$B:$B,$H56)</f>
        <v>192.44003466178472</v>
      </c>
      <c r="L56" s="1">
        <f>SUMIFS(Generation_2!F:F,Generation_2!$A:$A,$B$48,Generation_2!$B:$B,$H56)</f>
        <v>408.98889064362174</v>
      </c>
      <c r="M56" s="1">
        <f>SUMIFS(Generation_2!G:G,Generation_2!$A:$A,$B$48,Generation_2!$B:$B,$H56)</f>
        <v>920.26146883663114</v>
      </c>
      <c r="N56" s="1">
        <f>SUMIFS(Generation_2!H:H,Generation_2!$A:$A,$B$48,Generation_2!$B:$B,$H56)</f>
        <v>1468.3324139825966</v>
      </c>
      <c r="O56" s="1">
        <f>SUMIFS(Generation_2!I:I,Generation_2!$A:$A,$B$48,Generation_2!$B:$B,$H56)</f>
        <v>3327.193525662105</v>
      </c>
      <c r="P56" s="1">
        <f>SUMIFS(Generation_2!J:J,Generation_2!$A:$A,$B$48,Generation_2!$B:$B,$H56)</f>
        <v>2641.7570866058063</v>
      </c>
      <c r="Q56" s="1">
        <f>SUMIFS(Generation_2!K:K,Generation_2!$A:$A,$B$48,Generation_2!$B:$B,$H56)</f>
        <v>2841.8306191094839</v>
      </c>
      <c r="R56" s="1">
        <f>SUMIFS(Generation_2!L:L,Generation_2!$A:$A,$B$48,Generation_2!$B:$B,$H56)</f>
        <v>5528.6548182250335</v>
      </c>
      <c r="S56" s="1">
        <f>SUMIFS(Generation_2!M:M,Generation_2!$A:$A,$B$48,Generation_2!$B:$B,$H56)</f>
        <v>3956.0887681807394</v>
      </c>
      <c r="T56" s="1">
        <f>SUMIFS(Generation_2!N:N,Generation_2!$A:$A,$B$48,Generation_2!$B:$B,$H56)</f>
        <v>6727.8285567702951</v>
      </c>
      <c r="U56" s="1">
        <f>SUMIFS(Generation_2!O:O,Generation_2!$A:$A,$B$48,Generation_2!$B:$B,$H56)</f>
        <v>7195.9295373949653</v>
      </c>
      <c r="V56" s="1">
        <f>SUMIFS(Generation_2!P:P,Generation_2!$A:$A,$B$48,Generation_2!$B:$B,$H56)</f>
        <v>8175.5132372192566</v>
      </c>
      <c r="W56" s="1">
        <f>SUMIFS(Generation_2!Q:Q,Generation_2!$A:$A,$B$48,Generation_2!$B:$B,$H56)</f>
        <v>13669.126134847977</v>
      </c>
      <c r="X56" s="1">
        <f>SUMIFS(Generation_2!R:R,Generation_2!$A:$A,$B$48,Generation_2!$B:$B,$H56)</f>
        <v>13503.141055867693</v>
      </c>
      <c r="Y56" s="1">
        <f>SUMIFS(Generation_2!S:S,Generation_2!$A:$A,$B$48,Generation_2!$B:$B,$H56)</f>
        <v>14832.668936264243</v>
      </c>
      <c r="Z56" s="1">
        <f>SUMIFS(Generation_2!T:T,Generation_2!$A:$A,$B$48,Generation_2!$B:$B,$H56)</f>
        <v>16150.925346887228</v>
      </c>
      <c r="AA56" s="1">
        <f>SUMIFS(Generation_2!U:U,Generation_2!$A:$A,$B$48,Generation_2!$B:$B,$H56)</f>
        <v>15799.798773543984</v>
      </c>
      <c r="AB56" s="1">
        <f>SUMIFS(Generation_2!V:V,Generation_2!$A:$A,$B$48,Generation_2!$B:$B,$H56)</f>
        <v>16618.381093012737</v>
      </c>
      <c r="AC56" s="1">
        <f>SUMIFS(Generation_2!W:W,Generation_2!$A:$A,$B$48,Generation_2!$B:$B,$H56)</f>
        <v>18467.167294297742</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28968.784643858558</v>
      </c>
      <c r="J58" s="1">
        <f>SUMIFS(Generation_2!D:D,Generation_2!$A:$A,$B$48,Generation_2!$B:$B,$H58)</f>
        <v>29982.616298520144</v>
      </c>
      <c r="K58" s="1">
        <f>SUMIFS(Generation_2!E:E,Generation_2!$A:$A,$B$48,Generation_2!$B:$B,$H58)</f>
        <v>30114.513858522427</v>
      </c>
      <c r="L58" s="1">
        <f>SUMIFS(Generation_2!F:F,Generation_2!$A:$A,$B$48,Generation_2!$B:$B,$H58)</f>
        <v>30741.677591588632</v>
      </c>
      <c r="M58" s="1">
        <f>SUMIFS(Generation_2!G:G,Generation_2!$A:$A,$B$48,Generation_2!$B:$B,$H58)</f>
        <v>32850.449129228808</v>
      </c>
      <c r="N58" s="1">
        <f>SUMIFS(Generation_2!H:H,Generation_2!$A:$A,$B$48,Generation_2!$B:$B,$H58)</f>
        <v>34394.516085002608</v>
      </c>
      <c r="O58" s="1">
        <f>SUMIFS(Generation_2!I:I,Generation_2!$A:$A,$B$48,Generation_2!$B:$B,$H58)</f>
        <v>35936.063389569492</v>
      </c>
      <c r="P58" s="1">
        <f>SUMIFS(Generation_2!J:J,Generation_2!$A:$A,$B$48,Generation_2!$B:$B,$H58)</f>
        <v>41498.121520995483</v>
      </c>
      <c r="Q58" s="1">
        <f>SUMIFS(Generation_2!K:K,Generation_2!$A:$A,$B$48,Generation_2!$B:$B,$H58)</f>
        <v>43210.138607656154</v>
      </c>
      <c r="R58" s="1">
        <f>SUMIFS(Generation_2!L:L,Generation_2!$A:$A,$B$48,Generation_2!$B:$B,$H58)</f>
        <v>42765.338132345008</v>
      </c>
      <c r="S58" s="1">
        <f>SUMIFS(Generation_2!M:M,Generation_2!$A:$A,$B$48,Generation_2!$B:$B,$H58)</f>
        <v>44811.413206814796</v>
      </c>
      <c r="T58" s="1">
        <f>SUMIFS(Generation_2!N:N,Generation_2!$A:$A,$B$48,Generation_2!$B:$B,$H58)</f>
        <v>48764.421896275722</v>
      </c>
      <c r="U58" s="1">
        <f>SUMIFS(Generation_2!O:O,Generation_2!$A:$A,$B$48,Generation_2!$B:$B,$H58)</f>
        <v>48269.723486585375</v>
      </c>
      <c r="V58" s="1">
        <f>SUMIFS(Generation_2!P:P,Generation_2!$A:$A,$B$48,Generation_2!$B:$B,$H58)</f>
        <v>50181.111827230023</v>
      </c>
      <c r="W58" s="1">
        <f>SUMIFS(Generation_2!Q:Q,Generation_2!$A:$A,$B$48,Generation_2!$B:$B,$H58)</f>
        <v>65845.509308617358</v>
      </c>
      <c r="X58" s="1">
        <f>SUMIFS(Generation_2!R:R,Generation_2!$A:$A,$B$48,Generation_2!$B:$B,$H58)</f>
        <v>71830.37188149018</v>
      </c>
      <c r="Y58" s="1">
        <f>SUMIFS(Generation_2!S:S,Generation_2!$A:$A,$B$48,Generation_2!$B:$B,$H58)</f>
        <v>83153.311939297913</v>
      </c>
      <c r="Z58" s="1">
        <f>SUMIFS(Generation_2!T:T,Generation_2!$A:$A,$B$48,Generation_2!$B:$B,$H58)</f>
        <v>85525.596590122645</v>
      </c>
      <c r="AA58" s="1">
        <f>SUMIFS(Generation_2!U:U,Generation_2!$A:$A,$B$48,Generation_2!$B:$B,$H58)</f>
        <v>84441.049779589157</v>
      </c>
      <c r="AB58" s="1">
        <f>SUMIFS(Generation_2!V:V,Generation_2!$A:$A,$B$48,Generation_2!$B:$B,$H58)</f>
        <v>82735.379528396894</v>
      </c>
      <c r="AC58" s="1">
        <f>SUMIFS(Generation_2!W:W,Generation_2!$A:$A,$B$48,Generation_2!$B:$B,$H58)</f>
        <v>84012.209017116882</v>
      </c>
      <c r="AE58" s="64"/>
      <c r="AF58" s="64"/>
    </row>
    <row r="59" spans="8:32">
      <c r="H59" s="69" t="s">
        <v>137</v>
      </c>
      <c r="I59" s="1">
        <f>SUMIFS(Generation_2!C:C,Generation_2!$A:$A,$B$48,Generation_2!$B:$B,$H59)</f>
        <v>12774.527528157603</v>
      </c>
      <c r="J59" s="1">
        <f>SUMIFS(Generation_2!D:D,Generation_2!$A:$A,$B$48,Generation_2!$B:$B,$H59)</f>
        <v>15384.050673713733</v>
      </c>
      <c r="K59" s="1">
        <f>SUMIFS(Generation_2!E:E,Generation_2!$A:$A,$B$48,Generation_2!$B:$B,$H59)</f>
        <v>14970.455899979312</v>
      </c>
      <c r="L59" s="1">
        <f>SUMIFS(Generation_2!F:F,Generation_2!$A:$A,$B$48,Generation_2!$B:$B,$H59)</f>
        <v>14849.791766723794</v>
      </c>
      <c r="M59" s="1">
        <f>SUMIFS(Generation_2!G:G,Generation_2!$A:$A,$B$48,Generation_2!$B:$B,$H59)</f>
        <v>15383.806804114942</v>
      </c>
      <c r="N59" s="1">
        <f>SUMIFS(Generation_2!H:H,Generation_2!$A:$A,$B$48,Generation_2!$B:$B,$H59)</f>
        <v>15669.753757962637</v>
      </c>
      <c r="O59" s="1">
        <f>SUMIFS(Generation_2!I:I,Generation_2!$A:$A,$B$48,Generation_2!$B:$B,$H59)</f>
        <v>18255.059609231699</v>
      </c>
      <c r="P59" s="1">
        <f>SUMIFS(Generation_2!J:J,Generation_2!$A:$A,$B$48,Generation_2!$B:$B,$H59)</f>
        <v>15859.541296668624</v>
      </c>
      <c r="Q59" s="1">
        <f>SUMIFS(Generation_2!K:K,Generation_2!$A:$A,$B$48,Generation_2!$B:$B,$H59)</f>
        <v>17648.245412979948</v>
      </c>
      <c r="R59" s="1">
        <f>SUMIFS(Generation_2!L:L,Generation_2!$A:$A,$B$48,Generation_2!$B:$B,$H59)</f>
        <v>18286.227539069238</v>
      </c>
      <c r="S59" s="1">
        <f>SUMIFS(Generation_2!M:M,Generation_2!$A:$A,$B$48,Generation_2!$B:$B,$H59)</f>
        <v>19559.170447901659</v>
      </c>
      <c r="T59" s="1">
        <f>SUMIFS(Generation_2!N:N,Generation_2!$A:$A,$B$48,Generation_2!$B:$B,$H59)</f>
        <v>27085.14526685419</v>
      </c>
      <c r="U59" s="1">
        <f>SUMIFS(Generation_2!O:O,Generation_2!$A:$A,$B$48,Generation_2!$B:$B,$H59)</f>
        <v>28505.371764806747</v>
      </c>
      <c r="V59" s="1">
        <f>SUMIFS(Generation_2!P:P,Generation_2!$A:$A,$B$48,Generation_2!$B:$B,$H59)</f>
        <v>28086.382902734691</v>
      </c>
      <c r="W59" s="1">
        <f>SUMIFS(Generation_2!Q:Q,Generation_2!$A:$A,$B$48,Generation_2!$B:$B,$H59)</f>
        <v>40079.348618487908</v>
      </c>
      <c r="X59" s="1">
        <f>SUMIFS(Generation_2!R:R,Generation_2!$A:$A,$B$48,Generation_2!$B:$B,$H59)</f>
        <v>40559.631348160074</v>
      </c>
      <c r="Y59" s="1">
        <f>SUMIFS(Generation_2!S:S,Generation_2!$A:$A,$B$48,Generation_2!$B:$B,$H59)</f>
        <v>41953.644288793344</v>
      </c>
      <c r="Z59" s="1">
        <f>SUMIFS(Generation_2!T:T,Generation_2!$A:$A,$B$48,Generation_2!$B:$B,$H59)</f>
        <v>36492.801702653756</v>
      </c>
      <c r="AA59" s="1">
        <f>SUMIFS(Generation_2!U:U,Generation_2!$A:$A,$B$48,Generation_2!$B:$B,$H59)</f>
        <v>39513.525321332738</v>
      </c>
      <c r="AB59" s="1">
        <f>SUMIFS(Generation_2!V:V,Generation_2!$A:$A,$B$48,Generation_2!$B:$B,$H59)</f>
        <v>45708.779781547426</v>
      </c>
      <c r="AC59" s="1">
        <f>SUMIFS(Generation_2!W:W,Generation_2!$A:$A,$B$48,Generation_2!$B:$B,$H59)</f>
        <v>47243.471695295208</v>
      </c>
      <c r="AE59" s="64"/>
      <c r="AF59" s="64"/>
    </row>
    <row r="60" spans="8:32">
      <c r="H60" s="69" t="s">
        <v>138</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142</v>
      </c>
    </row>
    <row r="62" spans="8:32">
      <c r="H62" s="69" t="s">
        <v>143</v>
      </c>
      <c r="I62" s="1">
        <f>SUMIFS(Generation_2!C:C,Generation_2!$A:$A,$B$48,Generation_2!$B:$B,$H62)</f>
        <v>-172.38350981865167</v>
      </c>
      <c r="J62" s="1">
        <f>SUMIFS(Generation_2!D:D,Generation_2!$A:$A,$B$48,Generation_2!$B:$B,$H62)</f>
        <v>-285.63904957649845</v>
      </c>
      <c r="K62" s="1">
        <f>SUMIFS(Generation_2!E:E,Generation_2!$A:$A,$B$48,Generation_2!$B:$B,$H62)</f>
        <v>-283.61228767591967</v>
      </c>
      <c r="L62" s="1">
        <f>SUMIFS(Generation_2!F:F,Generation_2!$A:$A,$B$48,Generation_2!$B:$B,$H62)</f>
        <v>-718.54529118660969</v>
      </c>
      <c r="M62" s="1">
        <f>SUMIFS(Generation_2!G:G,Generation_2!$A:$A,$B$48,Generation_2!$B:$B,$H62)</f>
        <v>-1247.9411784382421</v>
      </c>
      <c r="N62" s="1">
        <f>SUMIFS(Generation_2!H:H,Generation_2!$A:$A,$B$48,Generation_2!$B:$B,$H62)</f>
        <v>-2103.1631772730066</v>
      </c>
      <c r="O62" s="1">
        <f>SUMIFS(Generation_2!I:I,Generation_2!$A:$A,$B$48,Generation_2!$B:$B,$H62)</f>
        <v>-4684.9922535011356</v>
      </c>
      <c r="P62" s="1">
        <f>SUMIFS(Generation_2!J:J,Generation_2!$A:$A,$B$48,Generation_2!$B:$B,$H62)</f>
        <v>-3585.1657000406635</v>
      </c>
      <c r="Q62" s="1">
        <f>SUMIFS(Generation_2!K:K,Generation_2!$A:$A,$B$48,Generation_2!$B:$B,$H62)</f>
        <v>-3891.4869172343797</v>
      </c>
      <c r="R62" s="1">
        <f>SUMIFS(Generation_2!L:L,Generation_2!$A:$A,$B$48,Generation_2!$B:$B,$H62)</f>
        <v>-7419.0204146575516</v>
      </c>
      <c r="S62" s="1">
        <f>SUMIFS(Generation_2!M:M,Generation_2!$A:$A,$B$48,Generation_2!$B:$B,$H62)</f>
        <v>-5452.5237553950947</v>
      </c>
      <c r="T62" s="1">
        <f>SUMIFS(Generation_2!N:N,Generation_2!$A:$A,$B$48,Generation_2!$B:$B,$H62)</f>
        <v>-10766.246699319825</v>
      </c>
      <c r="U62" s="1">
        <f>SUMIFS(Generation_2!O:O,Generation_2!$A:$A,$B$48,Generation_2!$B:$B,$H62)</f>
        <v>-11191.275230304964</v>
      </c>
      <c r="V62" s="1">
        <f>SUMIFS(Generation_2!P:P,Generation_2!$A:$A,$B$48,Generation_2!$B:$B,$H62)</f>
        <v>-12113.904281548075</v>
      </c>
      <c r="W62" s="1">
        <f>SUMIFS(Generation_2!Q:Q,Generation_2!$A:$A,$B$48,Generation_2!$B:$B,$H62)</f>
        <v>-18865.841110435533</v>
      </c>
      <c r="X62" s="1">
        <f>SUMIFS(Generation_2!R:R,Generation_2!$A:$A,$B$48,Generation_2!$B:$B,$H62)</f>
        <v>-18581.075350522609</v>
      </c>
      <c r="Y62" s="1">
        <f>SUMIFS(Generation_2!S:S,Generation_2!$A:$A,$B$48,Generation_2!$B:$B,$H62)</f>
        <v>-20432.559465805549</v>
      </c>
      <c r="Z62" s="1">
        <f>SUMIFS(Generation_2!T:T,Generation_2!$A:$A,$B$48,Generation_2!$B:$B,$H62)</f>
        <v>-21444.703720552665</v>
      </c>
      <c r="AA62" s="1">
        <f>SUMIFS(Generation_2!U:U,Generation_2!$A:$A,$B$48,Generation_2!$B:$B,$H62)</f>
        <v>-21073.075583553298</v>
      </c>
      <c r="AB62" s="1">
        <f>SUMIFS(Generation_2!V:V,Generation_2!$A:$A,$B$48,Generation_2!$B:$B,$H62)</f>
        <v>-22420.122913349212</v>
      </c>
      <c r="AC62" s="1">
        <f>SUMIFS(Generation_2!W:W,Generation_2!$A:$A,$B$48,Generation_2!$B:$B,$H62)</f>
        <v>-24676.047993141536</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v>
      </c>
      <c r="J65" s="1">
        <f>SUMIFS(Generation_2!D:D,Generation_2!$A:$A,$B$48,Generation_2!$B:$B,$H65)</f>
        <v>0.13582246564689865</v>
      </c>
      <c r="K65" s="1">
        <f>SUMIFS(Generation_2!E:E,Generation_2!$A:$A,$B$48,Generation_2!$B:$B,$H65)</f>
        <v>0.14154636869949999</v>
      </c>
      <c r="L65" s="1">
        <f>SUMIFS(Generation_2!F:F,Generation_2!$A:$A,$B$48,Generation_2!$B:$B,$H65)</f>
        <v>0.93754710829067012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1.0534193830698628</v>
      </c>
      <c r="Q65" s="1">
        <f>SUMIFS(Generation_2!K:K,Generation_2!$A:$A,$B$48,Generation_2!$B:$B,$H65)</f>
        <v>0.27685317250691838</v>
      </c>
      <c r="R65" s="1">
        <f>SUMIFS(Generation_2!L:L,Generation_2!$A:$A,$B$48,Generation_2!$B:$B,$H65)</f>
        <v>0</v>
      </c>
      <c r="S65" s="1">
        <f>SUMIFS(Generation_2!M:M,Generation_2!$A:$A,$B$48,Generation_2!$B:$B,$H65)</f>
        <v>2.8553906403945439</v>
      </c>
      <c r="T65" s="1">
        <f>SUMIFS(Generation_2!N:N,Generation_2!$A:$A,$B$48,Generation_2!$B:$B,$H65)</f>
        <v>0</v>
      </c>
      <c r="U65" s="1">
        <f>SUMIFS(Generation_2!O:O,Generation_2!$A:$A,$B$48,Generation_2!$B:$B,$H65)</f>
        <v>0.6152369865238001</v>
      </c>
      <c r="V65" s="1">
        <f>SUMIFS(Generation_2!P:P,Generation_2!$A:$A,$B$48,Generation_2!$B:$B,$H65)</f>
        <v>0.97772546839974306</v>
      </c>
      <c r="W65" s="1">
        <f>SUMIFS(Generation_2!Q:Q,Generation_2!$A:$A,$B$48,Generation_2!$B:$B,$H65)</f>
        <v>1.0490580650850001</v>
      </c>
      <c r="X65" s="1">
        <f>SUMIFS(Generation_2!R:R,Generation_2!$A:$A,$B$48,Generation_2!$B:$B,$H65)</f>
        <v>0.99663018237315648</v>
      </c>
      <c r="Y65" s="1">
        <f>SUMIFS(Generation_2!S:S,Generation_2!$A:$A,$B$48,Generation_2!$B:$B,$H65)</f>
        <v>0.75414012159850008</v>
      </c>
      <c r="Z65" s="1">
        <f>SUMIFS(Generation_2!T:T,Generation_2!$A:$A,$B$48,Generation_2!$B:$B,$H65)</f>
        <v>0</v>
      </c>
      <c r="AA65" s="1">
        <f>SUMIFS(Generation_2!U:U,Generation_2!$A:$A,$B$48,Generation_2!$B:$B,$H65)</f>
        <v>0.99597760008853264</v>
      </c>
      <c r="AB65" s="1">
        <f>SUMIFS(Generation_2!V:V,Generation_2!$A:$A,$B$48,Generation_2!$B:$B,$H65)</f>
        <v>4.0244969438889022</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96130.494866372261</v>
      </c>
      <c r="J74" s="1">
        <f>SUMIFS(Generation_2!M:M,Generation_2!$A:$A,$B$71,Generation_2!$B:$B,$H74)</f>
        <v>81602.398118767393</v>
      </c>
      <c r="K74" s="1">
        <f>SUMIFS(Generation_2!W:W,Generation_2!$A:$A,$B$71,Generation_2!$B:$B,$H74)</f>
        <v>33614.180462188473</v>
      </c>
    </row>
    <row r="75" spans="1:30">
      <c r="H75" s="69" t="s">
        <v>130</v>
      </c>
      <c r="I75" s="1">
        <f>SUMIFS(Generation_2!C:C,Generation_2!$A:$A,$B$71,Generation_2!$B:$B,$H75)</f>
        <v>30003.415493704633</v>
      </c>
      <c r="J75" s="1">
        <f>SUMIFS(Generation_2!M:M,Generation_2!$A:$A,$B$71,Generation_2!$B:$B,$H75)</f>
        <v>22455.938275597258</v>
      </c>
      <c r="K75" s="1">
        <f>SUMIFS(Generation_2!W:W,Generation_2!$A:$A,$B$71,Generation_2!$B:$B,$H75)</f>
        <v>22341.530451111095</v>
      </c>
    </row>
    <row r="76" spans="1:30">
      <c r="H76" s="69" t="s">
        <v>131</v>
      </c>
      <c r="I76" s="1">
        <f>SUMIFS(Generation_2!C:C,Generation_2!$A:$A,$B$71,Generation_2!$B:$B,$H76)</f>
        <v>3098.2354589753577</v>
      </c>
      <c r="J76" s="1">
        <f>SUMIFS(Generation_2!M:M,Generation_2!$A:$A,$B$71,Generation_2!$B:$B,$H76)</f>
        <v>1894.3669944639473</v>
      </c>
      <c r="K76" s="1">
        <f>SUMIFS(Generation_2!W:W,Generation_2!$A:$A,$B$71,Generation_2!$B:$B,$H76)</f>
        <v>2859.3684306701689</v>
      </c>
    </row>
    <row r="77" spans="1:30">
      <c r="H77" s="69" t="s">
        <v>132</v>
      </c>
      <c r="I77" s="1">
        <f>SUMIFS(Generation_2!C:C,Generation_2!$A:$A,$B$71,Generation_2!$B:$B,$H77)</f>
        <v>87.045642001110025</v>
      </c>
      <c r="J77" s="1">
        <f>SUMIFS(Generation_2!M:M,Generation_2!$A:$A,$B$71,Generation_2!$B:$B,$H77)</f>
        <v>71.997925344859723</v>
      </c>
      <c r="K77" s="1">
        <f>SUMIFS(Generation_2!W:W,Generation_2!$A:$A,$B$71,Generation_2!$B:$B,$H77)</f>
        <v>293.18037884405578</v>
      </c>
    </row>
    <row r="78" spans="1:30">
      <c r="H78" s="69" t="s">
        <v>133</v>
      </c>
      <c r="I78" s="1">
        <f>SUMIFS(Generation_2!C:C,Generation_2!$A:$A,$B$71,Generation_2!$B:$B,$H78)</f>
        <v>15914.124749661049</v>
      </c>
      <c r="J78" s="1">
        <f>SUMIFS(Generation_2!M:M,Generation_2!$A:$A,$B$71,Generation_2!$B:$B,$H78)</f>
        <v>15457.944402974877</v>
      </c>
      <c r="K78" s="1">
        <f>SUMIFS(Generation_2!W:W,Generation_2!$A:$A,$B$71,Generation_2!$B:$B,$H78)</f>
        <v>15534.517774857462</v>
      </c>
    </row>
    <row r="79" spans="1:30">
      <c r="H79" s="69" t="s">
        <v>134</v>
      </c>
      <c r="I79" s="1">
        <f>SUMIFS(Generation_2!C:C,Generation_2!$A:$A,$B$71,Generation_2!$B:$B,$H79)</f>
        <v>140.74298283386966</v>
      </c>
      <c r="J79" s="1">
        <f>SUMIFS(Generation_2!M:M,Generation_2!$A:$A,$B$71,Generation_2!$B:$B,$H79)</f>
        <v>3956.0887681807394</v>
      </c>
      <c r="K79" s="1">
        <f>SUMIFS(Generation_2!W:W,Generation_2!$A:$A,$B$71,Generation_2!$B:$B,$H79)</f>
        <v>18467.167294297742</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28968.784643858558</v>
      </c>
      <c r="J81" s="1">
        <f>SUMIFS(Generation_2!M:M,Generation_2!$A:$A,$B$71,Generation_2!$B:$B,$H81)</f>
        <v>44811.413206814796</v>
      </c>
      <c r="K81" s="1">
        <f>SUMIFS(Generation_2!W:W,Generation_2!$A:$A,$B$71,Generation_2!$B:$B,$H81)</f>
        <v>84012.209017116882</v>
      </c>
    </row>
    <row r="82" spans="1:30">
      <c r="H82" s="69" t="s">
        <v>137</v>
      </c>
      <c r="I82" s="1">
        <f>SUMIFS(Generation_2!C:C,Generation_2!$A:$A,$B$71,Generation_2!$B:$B,$H82)</f>
        <v>12774.527528157603</v>
      </c>
      <c r="J82" s="1">
        <f>SUMIFS(Generation_2!M:M,Generation_2!$A:$A,$B$71,Generation_2!$B:$B,$H82)</f>
        <v>19559.170447901659</v>
      </c>
      <c r="K82" s="1">
        <f>SUMIFS(Generation_2!W:W,Generation_2!$A:$A,$B$71,Generation_2!$B:$B,$H82)</f>
        <v>47243.471695295208</v>
      </c>
    </row>
    <row r="83" spans="1:30">
      <c r="H83" s="69" t="s">
        <v>138</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142</v>
      </c>
    </row>
    <row r="85" spans="1:30">
      <c r="H85" s="69" t="s">
        <v>143</v>
      </c>
      <c r="I85" s="1">
        <f>SUMIFS(Generation_2!C:C,Generation_2!$A:$A,$B$71,Generation_2!$B:$B,$H85)</f>
        <v>-172.38350981865167</v>
      </c>
      <c r="J85" s="1">
        <f>SUMIFS(Generation_2!M:M,Generation_2!$A:$A,$B$71,Generation_2!$B:$B,$H85)</f>
        <v>-5452.5237553950947</v>
      </c>
      <c r="K85" s="1">
        <f>SUMIFS(Generation_2!W:W,Generation_2!$A:$A,$B$71,Generation_2!$B:$B,$H85)</f>
        <v>-24676.047993141536</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v>
      </c>
      <c r="J88" s="1">
        <f>SUMIFS(Generation_2!M:M,Generation_2!$A:$A,$B$71,Generation_2!$B:$B,$H88)</f>
        <v>2.8553906403945439</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1023.103146872</v>
      </c>
      <c r="P96" s="1">
        <f>SUMIFS(StorageCapacity_2!J:J,StorageCapacity_2!$A:$A,$B$93,StorageCapacity_2!$B:$B,$H96)</f>
        <v>1096.7130505206999</v>
      </c>
      <c r="Q96" s="1">
        <f>SUMIFS(StorageCapacity_2!K:K,StorageCapacity_2!$A:$A,$B$93,StorageCapacity_2!$B:$B,$H96)</f>
        <v>1241.8531982117001</v>
      </c>
      <c r="R96" s="1">
        <f>SUMIFS(StorageCapacity_2!L:L,StorageCapacity_2!$A:$A,$B$93,StorageCapacity_2!$B:$B,$H96)</f>
        <v>1254.1396600129001</v>
      </c>
      <c r="S96" s="1">
        <f>SUMIFS(StorageCapacity_2!M:M,StorageCapacity_2!$A:$A,$B$93,StorageCapacity_2!$B:$B,$H96)</f>
        <v>1522.3200719959998</v>
      </c>
      <c r="T96" s="1">
        <f>SUMIFS(StorageCapacity_2!N:N,StorageCapacity_2!$A:$A,$B$93,StorageCapacity_2!$B:$B,$H96)</f>
        <v>1590.7945725146001</v>
      </c>
      <c r="U96" s="1">
        <f>SUMIFS(StorageCapacity_2!O:O,StorageCapacity_2!$A:$A,$B$93,StorageCapacity_2!$B:$B,$H96)</f>
        <v>1960.0082909153002</v>
      </c>
      <c r="V96" s="1">
        <f>SUMIFS(StorageCapacity_2!P:P,StorageCapacity_2!$A:$A,$B$93,StorageCapacity_2!$B:$B,$H96)</f>
        <v>2490.5043546632996</v>
      </c>
      <c r="W96" s="1">
        <f>SUMIFS(StorageCapacity_2!Q:Q,StorageCapacity_2!$A:$A,$B$93,StorageCapacity_2!$B:$B,$H96)</f>
        <v>3023.6750931809001</v>
      </c>
      <c r="X96" s="1">
        <f>SUMIFS(StorageCapacity_2!R:R,StorageCapacity_2!$A:$A,$B$93,StorageCapacity_2!$B:$B,$H96)</f>
        <v>3110.6182527070005</v>
      </c>
      <c r="Y96" s="1">
        <f>SUMIFS(StorageCapacity_2!S:S,StorageCapacity_2!$A:$A,$B$93,StorageCapacity_2!$B:$B,$H96)</f>
        <v>3200.0605685136002</v>
      </c>
      <c r="Z96" s="1">
        <f>SUMIFS(StorageCapacity_2!T:T,StorageCapacity_2!$A:$A,$B$93,StorageCapacity_2!$B:$B,$H96)</f>
        <v>4436.9676668797001</v>
      </c>
      <c r="AA96" s="1">
        <f>SUMIFS(StorageCapacity_2!U:U,StorageCapacity_2!$A:$A,$B$93,StorageCapacity_2!$B:$B,$H96)</f>
        <v>4556.1285323824995</v>
      </c>
      <c r="AB96" s="1">
        <f>SUMIFS(StorageCapacity_2!V:V,StorageCapacity_2!$A:$A,$B$93,StorageCapacity_2!$B:$B,$H96)</f>
        <v>4620.2035302711993</v>
      </c>
      <c r="AC96" s="1">
        <f>SUMIFS(StorageCapacity_2!W:W,StorageCapacity_2!$A:$A,$B$93,StorageCapacity_2!$B:$B,$H96)</f>
        <v>7190.5345534075996</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1026.76069284</v>
      </c>
      <c r="P97" s="1">
        <f>SUMIFS(StorageCapacity_2!J:J,StorageCapacity_2!$A:$A,$B$93,StorageCapacity_2!$B:$B,$H97)</f>
        <v>1547.2921018299999</v>
      </c>
      <c r="Q97" s="1">
        <f>SUMIFS(StorageCapacity_2!K:K,StorageCapacity_2!$A:$A,$B$93,StorageCapacity_2!$B:$B,$H97)</f>
        <v>1547.2921018299999</v>
      </c>
      <c r="R97" s="1">
        <f>SUMIFS(StorageCapacity_2!L:L,StorageCapacity_2!$A:$A,$B$93,StorageCapacity_2!$B:$B,$H97)</f>
        <v>1547.2921018299999</v>
      </c>
      <c r="S97" s="1">
        <f>SUMIFS(StorageCapacity_2!M:M,StorageCapacity_2!$A:$A,$B$93,StorageCapacity_2!$B:$B,$H97)</f>
        <v>1579.6185138999999</v>
      </c>
      <c r="T97" s="1">
        <f>SUMIFS(StorageCapacity_2!N:N,StorageCapacity_2!$A:$A,$B$93,StorageCapacity_2!$B:$B,$H97)</f>
        <v>1579.6185138999999</v>
      </c>
      <c r="U97" s="1">
        <f>SUMIFS(StorageCapacity_2!O:O,StorageCapacity_2!$A:$A,$B$93,StorageCapacity_2!$B:$B,$H97)</f>
        <v>1949.2478012299998</v>
      </c>
      <c r="V97" s="1">
        <f>SUMIFS(StorageCapacity_2!P:P,StorageCapacity_2!$A:$A,$B$93,StorageCapacity_2!$B:$B,$H97)</f>
        <v>2762.0144577999999</v>
      </c>
      <c r="W97" s="1">
        <f>SUMIFS(StorageCapacity_2!Q:Q,StorageCapacity_2!$A:$A,$B$93,StorageCapacity_2!$B:$B,$H97)</f>
        <v>5024.3057421100002</v>
      </c>
      <c r="X97" s="1">
        <f>SUMIFS(StorageCapacity_2!R:R,StorageCapacity_2!$A:$A,$B$93,StorageCapacity_2!$B:$B,$H97)</f>
        <v>5024.3057421100002</v>
      </c>
      <c r="Y97" s="1">
        <f>SUMIFS(StorageCapacity_2!S:S,StorageCapacity_2!$A:$A,$B$93,StorageCapacity_2!$B:$B,$H97)</f>
        <v>5887.1975311699998</v>
      </c>
      <c r="Z97" s="1">
        <f>SUMIFS(StorageCapacity_2!T:T,StorageCapacity_2!$A:$A,$B$93,StorageCapacity_2!$B:$B,$H97)</f>
        <v>6334.4977105099997</v>
      </c>
      <c r="AA97" s="1">
        <f>SUMIFS(StorageCapacity_2!U:U,StorageCapacity_2!$A:$A,$B$93,StorageCapacity_2!$B:$B,$H97)</f>
        <v>6334.4977105099997</v>
      </c>
      <c r="AB97" s="1">
        <f>SUMIFS(StorageCapacity_2!V:V,StorageCapacity_2!$A:$A,$B$93,StorageCapacity_2!$B:$B,$H97)</f>
        <v>6359.9984922600006</v>
      </c>
      <c r="AC97" s="1">
        <f>SUMIFS(StorageCapacity_2!W:W,StorageCapacity_2!$A:$A,$B$93,StorageCapacity_2!$B:$B,$H97)</f>
        <v>6359.9984922600006</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2168.5839130200002</v>
      </c>
      <c r="Z98" s="1">
        <f>SUMIFS(StorageCapacity_2!T:T,StorageCapacity_2!$A:$A,$B$93,StorageCapacity_2!$B:$B,$H98)</f>
        <v>2315.53695647</v>
      </c>
      <c r="AA98" s="1">
        <f>SUMIFS(StorageCapacity_2!U:U,StorageCapacity_2!$A:$A,$B$93,StorageCapacity_2!$B:$B,$H98)</f>
        <v>2315.53695647</v>
      </c>
      <c r="AB98" s="1">
        <f>SUMIFS(StorageCapacity_2!V:V,StorageCapacity_2!$A:$A,$B$93,StorageCapacity_2!$B:$B,$H98)</f>
        <v>2315.53695647</v>
      </c>
      <c r="AC98" s="1">
        <f>SUMIFS(StorageCapacity_2!W:W,StorageCapacity_2!$A:$A,$B$93,StorageCapacity_2!$B:$B,$H98)</f>
        <v>2315.53695647</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129.17528738301615</v>
      </c>
      <c r="J112" s="1">
        <f>SUMIFS(StorageGeneration_2!D:D,StorageGeneration_2!$A:$A,$B$109,StorageGeneration_2!$B:$B,$H112)</f>
        <v>163.2717035966501</v>
      </c>
      <c r="K112" s="1">
        <f>SUMIFS(StorageGeneration_2!E:E,StorageGeneration_2!$A:$A,$B$109,StorageGeneration_2!$B:$B,$H112)</f>
        <v>157.75048057406937</v>
      </c>
      <c r="L112" s="1">
        <f>SUMIFS(StorageGeneration_2!F:F,StorageGeneration_2!$A:$A,$B$109,StorageGeneration_2!$B:$B,$H112)</f>
        <v>183.25403905751656</v>
      </c>
      <c r="M112" s="1">
        <f>SUMIFS(StorageGeneration_2!G:G,StorageGeneration_2!$A:$A,$B$109,StorageGeneration_2!$B:$B,$H112)</f>
        <v>233.39813972902189</v>
      </c>
      <c r="N112" s="1">
        <f>SUMIFS(StorageGeneration_2!H:H,StorageGeneration_2!$A:$A,$B$109,StorageGeneration_2!$B:$B,$H112)</f>
        <v>285.76775198069379</v>
      </c>
      <c r="O112" s="1">
        <f>SUMIFS(StorageGeneration_2!I:I,StorageGeneration_2!$A:$A,$B$109,StorageGeneration_2!$B:$B,$H112)</f>
        <v>557.39546874120606</v>
      </c>
      <c r="P112" s="1">
        <f>SUMIFS(StorageGeneration_2!J:J,StorageGeneration_2!$A:$A,$B$109,StorageGeneration_2!$B:$B,$H112)</f>
        <v>549.87004838657128</v>
      </c>
      <c r="Q112" s="1">
        <f>SUMIFS(StorageGeneration_2!K:K,StorageGeneration_2!$A:$A,$B$109,StorageGeneration_2!$B:$B,$H112)</f>
        <v>662.52120975018681</v>
      </c>
      <c r="R112" s="1">
        <f>SUMIFS(StorageGeneration_2!L:L,StorageGeneration_2!$A:$A,$B$109,StorageGeneration_2!$B:$B,$H112)</f>
        <v>738.36986067315752</v>
      </c>
      <c r="S112" s="1">
        <f>SUMIFS(StorageGeneration_2!M:M,StorageGeneration_2!$A:$A,$B$109,StorageGeneration_2!$B:$B,$H112)</f>
        <v>842.71805021282523</v>
      </c>
      <c r="T112" s="1">
        <f>SUMIFS(StorageGeneration_2!N:N,StorageGeneration_2!$A:$A,$B$109,StorageGeneration_2!$B:$B,$H112)</f>
        <v>948.86688803263155</v>
      </c>
      <c r="U112" s="1">
        <f>SUMIFS(StorageGeneration_2!O:O,StorageGeneration_2!$A:$A,$B$109,StorageGeneration_2!$B:$B,$H112)</f>
        <v>1161.0973581593487</v>
      </c>
      <c r="V112" s="1">
        <f>SUMIFS(StorageGeneration_2!P:P,StorageGeneration_2!$A:$A,$B$109,StorageGeneration_2!$B:$B,$H112)</f>
        <v>1442.9079356791235</v>
      </c>
      <c r="W112" s="1">
        <f>SUMIFS(StorageGeneration_2!Q:Q,StorageGeneration_2!$A:$A,$B$109,StorageGeneration_2!$B:$B,$H112)</f>
        <v>1742.5357278701224</v>
      </c>
      <c r="X112" s="1">
        <f>SUMIFS(StorageGeneration_2!R:R,StorageGeneration_2!$A:$A,$B$109,StorageGeneration_2!$B:$B,$H112)</f>
        <v>1814.3515858876117</v>
      </c>
      <c r="Y112" s="1">
        <f>SUMIFS(StorageGeneration_2!S:S,StorageGeneration_2!$A:$A,$B$109,StorageGeneration_2!$B:$B,$H112)</f>
        <v>1847.7356089488876</v>
      </c>
      <c r="Z112" s="1">
        <f>SUMIFS(StorageGeneration_2!T:T,StorageGeneration_2!$A:$A,$B$109,StorageGeneration_2!$B:$B,$H112)</f>
        <v>2467.1778546099417</v>
      </c>
      <c r="AA112" s="1">
        <f>SUMIFS(StorageGeneration_2!U:U,StorageGeneration_2!$A:$A,$B$109,StorageGeneration_2!$B:$B,$H112)</f>
        <v>2564.1666924386718</v>
      </c>
      <c r="AB112" s="1">
        <f>SUMIFS(StorageGeneration_2!V:V,StorageGeneration_2!$A:$A,$B$109,StorageGeneration_2!$B:$B,$H112)</f>
        <v>2607.3328638052712</v>
      </c>
      <c r="AC112" s="1">
        <f>SUMIFS(StorageGeneration_2!W:W,StorageGeneration_2!$A:$A,$B$109,StorageGeneration_2!$B:$B,$H112)</f>
        <v>3922.7165480624394</v>
      </c>
    </row>
    <row r="113" spans="1:30">
      <c r="H113" s="25" t="s">
        <v>146</v>
      </c>
      <c r="I113" s="1">
        <f>SUMIFS(StorageGeneration_2!C:C,StorageGeneration_2!$A:$A,$B$109,StorageGeneration_2!$B:$B,$H113)</f>
        <v>11.56769545085352</v>
      </c>
      <c r="J113" s="1">
        <f>SUMIFS(StorageGeneration_2!D:D,StorageGeneration_2!$A:$A,$B$109,StorageGeneration_2!$B:$B,$H113)</f>
        <v>32.611648762942949</v>
      </c>
      <c r="K113" s="1">
        <f>SUMIFS(StorageGeneration_2!E:E,StorageGeneration_2!$A:$A,$B$109,StorageGeneration_2!$B:$B,$H113)</f>
        <v>34.689554087715344</v>
      </c>
      <c r="L113" s="1">
        <f>SUMIFS(StorageGeneration_2!F:F,StorageGeneration_2!$A:$A,$B$109,StorageGeneration_2!$B:$B,$H113)</f>
        <v>93.842522559797345</v>
      </c>
      <c r="M113" s="1">
        <f>SUMIFS(StorageGeneration_2!G:G,StorageGeneration_2!$A:$A,$B$109,StorageGeneration_2!$B:$B,$H113)</f>
        <v>35.051281572669339</v>
      </c>
      <c r="N113" s="1">
        <f>SUMIFS(StorageGeneration_2!H:H,StorageGeneration_2!$A:$A,$B$109,StorageGeneration_2!$B:$B,$H113)</f>
        <v>63.235513634744265</v>
      </c>
      <c r="O113" s="1">
        <f>SUMIFS(StorageGeneration_2!I:I,StorageGeneration_2!$A:$A,$B$109,StorageGeneration_2!$B:$B,$H113)</f>
        <v>642.89440369619808</v>
      </c>
      <c r="P113" s="1">
        <f>SUMIFS(StorageGeneration_2!J:J,StorageGeneration_2!$A:$A,$B$109,StorageGeneration_2!$B:$B,$H113)</f>
        <v>1383.0509930172855</v>
      </c>
      <c r="Q113" s="1">
        <f>SUMIFS(StorageGeneration_2!K:K,StorageGeneration_2!$A:$A,$B$109,StorageGeneration_2!$B:$B,$H113)</f>
        <v>1466.0884681977739</v>
      </c>
      <c r="R113" s="1">
        <f>SUMIFS(StorageGeneration_2!L:L,StorageGeneration_2!$A:$A,$B$109,StorageGeneration_2!$B:$B,$H113)</f>
        <v>1715.2575796669075</v>
      </c>
      <c r="S113" s="1">
        <f>SUMIFS(StorageGeneration_2!M:M,StorageGeneration_2!$A:$A,$B$109,StorageGeneration_2!$B:$B,$H113)</f>
        <v>1713.6120959664968</v>
      </c>
      <c r="T113" s="1">
        <f>SUMIFS(StorageGeneration_2!N:N,StorageGeneration_2!$A:$A,$B$109,StorageGeneration_2!$B:$B,$H113)</f>
        <v>2440.1027291228338</v>
      </c>
      <c r="U113" s="1">
        <f>SUMIFS(StorageGeneration_2!O:O,StorageGeneration_2!$A:$A,$B$109,StorageGeneration_2!$B:$B,$H113)</f>
        <v>2726.991262229079</v>
      </c>
      <c r="V113" s="1">
        <f>SUMIFS(StorageGeneration_2!P:P,StorageGeneration_2!$A:$A,$B$109,StorageGeneration_2!$B:$B,$H113)</f>
        <v>3560.6039055298124</v>
      </c>
      <c r="W113" s="1">
        <f>SUMIFS(StorageGeneration_2!Q:Q,StorageGeneration_2!$A:$A,$B$109,StorageGeneration_2!$B:$B,$H113)</f>
        <v>8649.9460482241193</v>
      </c>
      <c r="X113" s="1">
        <f>SUMIFS(StorageGeneration_2!R:R,StorageGeneration_2!$A:$A,$B$109,StorageGeneration_2!$B:$B,$H113)</f>
        <v>8624.4879647398902</v>
      </c>
      <c r="Y113" s="1">
        <f>SUMIFS(StorageGeneration_2!S:S,StorageGeneration_2!$A:$A,$B$109,StorageGeneration_2!$B:$B,$H113)</f>
        <v>9526.3029507811862</v>
      </c>
      <c r="Z113" s="1">
        <f>SUMIFS(StorageGeneration_2!T:T,StorageGeneration_2!$A:$A,$B$109,StorageGeneration_2!$B:$B,$H113)</f>
        <v>9636.5747514430241</v>
      </c>
      <c r="AA113" s="1">
        <f>SUMIFS(StorageGeneration_2!U:U,StorageGeneration_2!$A:$A,$B$109,StorageGeneration_2!$B:$B,$H113)</f>
        <v>9701.6441748445632</v>
      </c>
      <c r="AB113" s="1">
        <f>SUMIFS(StorageGeneration_2!V:V,StorageGeneration_2!$A:$A,$B$109,StorageGeneration_2!$B:$B,$H113)</f>
        <v>10257.284067697065</v>
      </c>
      <c r="AC113" s="1">
        <f>SUMIFS(StorageGeneration_2!W:W,StorageGeneration_2!$A:$A,$B$109,StorageGeneration_2!$B:$B,$H113)</f>
        <v>10445.040961263507</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131.89232902630789</v>
      </c>
      <c r="M114" s="1">
        <f>SUMIFS(StorageGeneration_2!G:G,StorageGeneration_2!$A:$A,$B$109,StorageGeneration_2!$B:$B,$H114)</f>
        <v>651.81204753493989</v>
      </c>
      <c r="N114" s="1">
        <f>SUMIFS(StorageGeneration_2!H:H,StorageGeneration_2!$A:$A,$B$109,StorageGeneration_2!$B:$B,$H114)</f>
        <v>1119.3291483671585</v>
      </c>
      <c r="O114" s="1">
        <f>SUMIFS(StorageGeneration_2!I:I,StorageGeneration_2!$A:$A,$B$109,StorageGeneration_2!$B:$B,$H114)</f>
        <v>2126.903653224701</v>
      </c>
      <c r="P114" s="1">
        <f>SUMIFS(StorageGeneration_2!J:J,StorageGeneration_2!$A:$A,$B$109,StorageGeneration_2!$B:$B,$H114)</f>
        <v>708.83604520194956</v>
      </c>
      <c r="Q114" s="1">
        <f>SUMIFS(StorageGeneration_2!K:K,StorageGeneration_2!$A:$A,$B$109,StorageGeneration_2!$B:$B,$H114)</f>
        <v>713.22094116152323</v>
      </c>
      <c r="R114" s="1">
        <f>SUMIFS(StorageGeneration_2!L:L,StorageGeneration_2!$A:$A,$B$109,StorageGeneration_2!$B:$B,$H114)</f>
        <v>3075.0273778849687</v>
      </c>
      <c r="S114" s="1">
        <f>SUMIFS(StorageGeneration_2!M:M,StorageGeneration_2!$A:$A,$B$109,StorageGeneration_2!$B:$B,$H114)</f>
        <v>1399.7586220014173</v>
      </c>
      <c r="T114" s="1">
        <f>SUMIFS(StorageGeneration_2!N:N,StorageGeneration_2!$A:$A,$B$109,StorageGeneration_2!$B:$B,$H114)</f>
        <v>3338.8589396148304</v>
      </c>
      <c r="U114" s="1">
        <f>SUMIFS(StorageGeneration_2!O:O,StorageGeneration_2!$A:$A,$B$109,StorageGeneration_2!$B:$B,$H114)</f>
        <v>3307.8409170065388</v>
      </c>
      <c r="V114" s="1">
        <f>SUMIFS(StorageGeneration_2!P:P,StorageGeneration_2!$A:$A,$B$109,StorageGeneration_2!$B:$B,$H114)</f>
        <v>3172.0013960103211</v>
      </c>
      <c r="W114" s="1">
        <f>SUMIFS(StorageGeneration_2!Q:Q,StorageGeneration_2!$A:$A,$B$109,StorageGeneration_2!$B:$B,$H114)</f>
        <v>3276.6443587537306</v>
      </c>
      <c r="X114" s="1">
        <f>SUMIFS(StorageGeneration_2!R:R,StorageGeneration_2!$A:$A,$B$109,StorageGeneration_2!$B:$B,$H114)</f>
        <v>3064.3015052401897</v>
      </c>
      <c r="Y114" s="1">
        <f>SUMIFS(StorageGeneration_2!S:S,StorageGeneration_2!$A:$A,$B$109,StorageGeneration_2!$B:$B,$H114)</f>
        <v>3458.6303765341686</v>
      </c>
      <c r="Z114" s="1">
        <f>SUMIFS(StorageGeneration_2!T:T,StorageGeneration_2!$A:$A,$B$109,StorageGeneration_2!$B:$B,$H114)</f>
        <v>4047.1727408342613</v>
      </c>
      <c r="AA114" s="1">
        <f>SUMIFS(StorageGeneration_2!U:U,StorageGeneration_2!$A:$A,$B$109,StorageGeneration_2!$B:$B,$H114)</f>
        <v>3533.9879062607465</v>
      </c>
      <c r="AB114" s="1">
        <f>SUMIFS(StorageGeneration_2!V:V,StorageGeneration_2!$A:$A,$B$109,StorageGeneration_2!$B:$B,$H114)</f>
        <v>3753.7641615103971</v>
      </c>
      <c r="AC114" s="1">
        <f>SUMIFS(StorageGeneration_2!W:W,StorageGeneration_2!$A:$A,$B$109,StorageGeneration_2!$B:$B,$H114)</f>
        <v>4099.4097849717946</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323.58646895999993</v>
      </c>
      <c r="AA129" s="1">
        <f>SUMIFS(DispatchableCapacity_2!U:U,DispatchableCapacity_2!$A:$A,$B$125,DispatchableCapacity_2!$B:$B,$H129)</f>
        <v>323.58646895999993</v>
      </c>
      <c r="AB129" s="1">
        <f>SUMIFS(DispatchableCapacity_2!V:V,DispatchableCapacity_2!$A:$A,$B$125,DispatchableCapacity_2!$B:$B,$H129)</f>
        <v>323.58646895999993</v>
      </c>
      <c r="AC129" s="1">
        <f>SUMIFS(DispatchableCapacity_2!W:W,DispatchableCapacity_2!$A:$A,$B$125,DispatchableCapacity_2!$B:$B,$H129)</f>
        <v>323.58646895999993</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662.82654278152711</v>
      </c>
      <c r="P131" s="1">
        <f>SUMIFS(DispatchableCapacity_2!J:J,DispatchableCapacity_2!$A:$A,$B$125,DispatchableCapacity_2!$B:$B,$H131)</f>
        <v>736.43644643022708</v>
      </c>
      <c r="Q131" s="1">
        <f>SUMIFS(DispatchableCapacity_2!K:K,DispatchableCapacity_2!$A:$A,$B$125,DispatchableCapacity_2!$B:$B,$H131)</f>
        <v>881.57659412122723</v>
      </c>
      <c r="R131" s="1">
        <f>SUMIFS(DispatchableCapacity_2!L:L,DispatchableCapacity_2!$A:$A,$B$125,DispatchableCapacity_2!$B:$B,$H131)</f>
        <v>923.86305592242729</v>
      </c>
      <c r="S131" s="1">
        <f>SUMIFS(DispatchableCapacity_2!M:M,DispatchableCapacity_2!$A:$A,$B$125,DispatchableCapacity_2!$B:$B,$H131)</f>
        <v>1192.043467905527</v>
      </c>
      <c r="T131" s="1">
        <f>SUMIFS(DispatchableCapacity_2!N:N,DispatchableCapacity_2!$A:$A,$B$125,DispatchableCapacity_2!$B:$B,$H131)</f>
        <v>1260.517968424127</v>
      </c>
      <c r="U131" s="1">
        <f>SUMIFS(DispatchableCapacity_2!O:O,DispatchableCapacity_2!$A:$A,$B$125,DispatchableCapacity_2!$B:$B,$H131)</f>
        <v>1684.7316868248281</v>
      </c>
      <c r="V131" s="1">
        <f>SUMIFS(DispatchableCapacity_2!P:P,DispatchableCapacity_2!$A:$A,$B$125,DispatchableCapacity_2!$B:$B,$H131)</f>
        <v>2260.2277505728284</v>
      </c>
      <c r="W131" s="1">
        <f>SUMIFS(DispatchableCapacity_2!Q:Q,DispatchableCapacity_2!$A:$A,$B$125,DispatchableCapacity_2!$B:$B,$H131)</f>
        <v>2793.3984890904276</v>
      </c>
      <c r="X131" s="1">
        <f>SUMIFS(DispatchableCapacity_2!R:R,DispatchableCapacity_2!$A:$A,$B$125,DispatchableCapacity_2!$B:$B,$H131)</f>
        <v>2880.3416486165279</v>
      </c>
      <c r="Y131" s="1">
        <f>SUMIFS(DispatchableCapacity_2!S:S,DispatchableCapacity_2!$A:$A,$B$125,DispatchableCapacity_2!$B:$B,$H131)</f>
        <v>2969.7839644231271</v>
      </c>
      <c r="Z131" s="1">
        <f>SUMIFS(DispatchableCapacity_2!T:T,DispatchableCapacity_2!$A:$A,$B$125,DispatchableCapacity_2!$B:$B,$H131)</f>
        <v>4206.6910627892285</v>
      </c>
      <c r="AA131" s="1">
        <f>SUMIFS(DispatchableCapacity_2!U:U,DispatchableCapacity_2!$A:$A,$B$125,DispatchableCapacity_2!$B:$B,$H131)</f>
        <v>4325.851928292027</v>
      </c>
      <c r="AB131" s="1">
        <f>SUMIFS(DispatchableCapacity_2!V:V,DispatchableCapacity_2!$A:$A,$B$125,DispatchableCapacity_2!$B:$B,$H131)</f>
        <v>4389.9269261807276</v>
      </c>
      <c r="AC131" s="1">
        <f>SUMIFS(DispatchableCapacity_2!W:W,DispatchableCapacity_2!$A:$A,$B$125,DispatchableCapacity_2!$B:$B,$H131)</f>
        <v>6960.2579493171261</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216.76069283999999</v>
      </c>
      <c r="P132" s="1">
        <f>SUMIFS(DispatchableCapacity_2!J:J,DispatchableCapacity_2!$A:$A,$B$125,DispatchableCapacity_2!$B:$B,$H132)</f>
        <v>737.29210183000009</v>
      </c>
      <c r="Q132" s="1">
        <f>SUMIFS(DispatchableCapacity_2!K:K,DispatchableCapacity_2!$A:$A,$B$125,DispatchableCapacity_2!$B:$B,$H132)</f>
        <v>737.29210183000009</v>
      </c>
      <c r="R132" s="1">
        <f>SUMIFS(DispatchableCapacity_2!L:L,DispatchableCapacity_2!$A:$A,$B$125,DispatchableCapacity_2!$B:$B,$H132)</f>
        <v>737.29210183000009</v>
      </c>
      <c r="S132" s="1">
        <f>SUMIFS(DispatchableCapacity_2!M:M,DispatchableCapacity_2!$A:$A,$B$125,DispatchableCapacity_2!$B:$B,$H132)</f>
        <v>769.61851390000004</v>
      </c>
      <c r="T132" s="1">
        <f>SUMIFS(DispatchableCapacity_2!N:N,DispatchableCapacity_2!$A:$A,$B$125,DispatchableCapacity_2!$B:$B,$H132)</f>
        <v>769.61851390000004</v>
      </c>
      <c r="U132" s="1">
        <f>SUMIFS(DispatchableCapacity_2!O:O,DispatchableCapacity_2!$A:$A,$B$125,DispatchableCapacity_2!$B:$B,$H132)</f>
        <v>1139.2478012300001</v>
      </c>
      <c r="V132" s="1">
        <f>SUMIFS(DispatchableCapacity_2!P:P,DispatchableCapacity_2!$A:$A,$B$125,DispatchableCapacity_2!$B:$B,$H132)</f>
        <v>1952.0144578000002</v>
      </c>
      <c r="W132" s="1">
        <f>SUMIFS(DispatchableCapacity_2!Q:Q,DispatchableCapacity_2!$A:$A,$B$125,DispatchableCapacity_2!$B:$B,$H132)</f>
        <v>4214.3057421100002</v>
      </c>
      <c r="X132" s="1">
        <f>SUMIFS(DispatchableCapacity_2!R:R,DispatchableCapacity_2!$A:$A,$B$125,DispatchableCapacity_2!$B:$B,$H132)</f>
        <v>4214.3057421100002</v>
      </c>
      <c r="Y132" s="1">
        <f>SUMIFS(DispatchableCapacity_2!S:S,DispatchableCapacity_2!$A:$A,$B$125,DispatchableCapacity_2!$B:$B,$H132)</f>
        <v>5077.1975311699998</v>
      </c>
      <c r="Z132" s="1">
        <f>SUMIFS(DispatchableCapacity_2!T:T,DispatchableCapacity_2!$A:$A,$B$125,DispatchableCapacity_2!$B:$B,$H132)</f>
        <v>5524.4977105099997</v>
      </c>
      <c r="AA132" s="1">
        <f>SUMIFS(DispatchableCapacity_2!U:U,DispatchableCapacity_2!$A:$A,$B$125,DispatchableCapacity_2!$B:$B,$H132)</f>
        <v>5524.4977105099997</v>
      </c>
      <c r="AB132" s="1">
        <f>SUMIFS(DispatchableCapacity_2!V:V,DispatchableCapacity_2!$A:$A,$B$125,DispatchableCapacity_2!$B:$B,$H132)</f>
        <v>5549.9984922600006</v>
      </c>
      <c r="AC132" s="1">
        <f>SUMIFS(DispatchableCapacity_2!W:W,DispatchableCapacity_2!$A:$A,$B$125,DispatchableCapacity_2!$B:$B,$H132)</f>
        <v>5549.9984922600006</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2168.5839130200002</v>
      </c>
      <c r="Z133" s="1">
        <f>SUMIFS(DispatchableCapacity_2!T:T,DispatchableCapacity_2!$A:$A,$B$125,DispatchableCapacity_2!$B:$B,$H133)</f>
        <v>2315.53695647</v>
      </c>
      <c r="AA133" s="1">
        <f>SUMIFS(DispatchableCapacity_2!U:U,DispatchableCapacity_2!$A:$A,$B$125,DispatchableCapacity_2!$B:$B,$H133)</f>
        <v>2315.53695647</v>
      </c>
      <c r="AB133" s="1">
        <f>SUMIFS(DispatchableCapacity_2!V:V,DispatchableCapacity_2!$A:$A,$B$125,DispatchableCapacity_2!$B:$B,$H133)</f>
        <v>2315.53695647</v>
      </c>
      <c r="AC133" s="1">
        <f>SUMIFS(DispatchableCapacity_2!W:W,DispatchableCapacity_2!$A:$A,$B$125,DispatchableCapacity_2!$B:$B,$H133)</f>
        <v>2315.53695647</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3400</v>
      </c>
      <c r="P137" s="1">
        <f>SUMIFS(Retirements_2!J$13:J$18,Retirements_2!$A$13:$A$18,$B$125)</f>
        <v>4100</v>
      </c>
      <c r="Q137" s="1">
        <f>SUMIFS(Retirements_2!K$13:K$18,Retirements_2!$A$13:$A$18,$B$125)</f>
        <v>5420</v>
      </c>
      <c r="R137" s="1">
        <f>SUMIFS(Retirements_2!L$13:L$18,Retirements_2!$A$13:$A$18,$B$125)</f>
        <v>5420</v>
      </c>
      <c r="S137" s="1">
        <f>SUMIFS(Retirements_2!M$13:M$18,Retirements_2!$A$13:$A$18,$B$125)</f>
        <v>5420</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3870</v>
      </c>
      <c r="P138" s="1">
        <f>SUMIFS(DispatchableCapacity_2!J:J,DispatchableCapacity_2!$A:$A,$B$125,DispatchableCapacity_2!$B:$B,$H138)</f>
        <v>4955</v>
      </c>
      <c r="Q138" s="1">
        <f>SUMIFS(DispatchableCapacity_2!K:K,DispatchableCapacity_2!$A:$A,$B$125,DispatchableCapacity_2!$B:$B,$H138)</f>
        <v>6275</v>
      </c>
      <c r="R138" s="1">
        <f>SUMIFS(DispatchableCapacity_2!L:L,DispatchableCapacity_2!$A:$A,$B$125,DispatchableCapacity_2!$B:$B,$H138)</f>
        <v>6687.5</v>
      </c>
      <c r="S138" s="1">
        <f>SUMIFS(DispatchableCapacity_2!M:M,DispatchableCapacity_2!$A:$A,$B$125,DispatchableCapacity_2!$B:$B,$H138)</f>
        <v>6687.5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updated demand and early coal closure (Late VNI West)</v>
      </c>
      <c r="I149" s="21">
        <f>SUM(J149:AD149)</f>
        <v>1960.2158070449898</v>
      </c>
      <c r="J149" s="21">
        <f>Emissions_2!C4</f>
        <v>125.07327468412208</v>
      </c>
      <c r="K149" s="21">
        <f>Emissions_2!D4</f>
        <v>125.0986876884661</v>
      </c>
      <c r="L149" s="21">
        <f>Emissions_2!E4</f>
        <v>124.8460805135017</v>
      </c>
      <c r="M149" s="21">
        <f>Emissions_2!F4</f>
        <v>120.87082426271562</v>
      </c>
      <c r="N149" s="21">
        <f>Emissions_2!G4</f>
        <v>119.60063280631255</v>
      </c>
      <c r="O149" s="21">
        <f>Emissions_2!H4</f>
        <v>115.05883768489035</v>
      </c>
      <c r="P149" s="21">
        <f>Emissions_2!I4</f>
        <v>114.16627710769603</v>
      </c>
      <c r="Q149" s="21">
        <f>Emissions_2!J4</f>
        <v>102.61081480506921</v>
      </c>
      <c r="R149" s="21">
        <f>Emissions_2!K4</f>
        <v>101.5928914690641</v>
      </c>
      <c r="S149" s="21">
        <f>Emissions_2!L4</f>
        <v>106.39325435356518</v>
      </c>
      <c r="T149" s="21">
        <f>Emissions_2!M4</f>
        <v>100.06879373695172</v>
      </c>
      <c r="U149" s="21">
        <f>Emissions_2!N4</f>
        <v>92.496046924835952</v>
      </c>
      <c r="V149" s="21">
        <f>Emissions_2!O4</f>
        <v>93.574271144470956</v>
      </c>
      <c r="W149" s="21">
        <f>Emissions_2!P4</f>
        <v>91.640514660120175</v>
      </c>
      <c r="X149" s="21">
        <f>Emissions_2!Q4</f>
        <v>69.529770432458889</v>
      </c>
      <c r="Y149" s="21">
        <f>Emissions_2!R4</f>
        <v>64.437558345920863</v>
      </c>
      <c r="Z149" s="21">
        <f>Emissions_2!S4</f>
        <v>59.242832606199926</v>
      </c>
      <c r="AA149" s="21">
        <f>Emissions_2!T4</f>
        <v>58.4684847511909</v>
      </c>
      <c r="AB149" s="21">
        <f>Emissions_2!U4</f>
        <v>59.655979768900686</v>
      </c>
      <c r="AC149" s="21">
        <f>Emissions_2!V4</f>
        <v>58.985307480582527</v>
      </c>
      <c r="AD149" s="21">
        <f>Emissions_2!W4</f>
        <v>56.804671817954144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-1450</v>
      </c>
      <c r="P168" s="1">
        <f>SUMIFS(Capacity_2!K:K,Capacity_2!$A:$A,$B$164,Capacity_2!$B:$B,$H168)-SUMIFS(Capacity_2!$C:$C,Capacity_2!$A:$A,$B$164,Capacity_2!$B:$B,$H168)</f>
        <v>-1450</v>
      </c>
      <c r="Q168" s="1">
        <f>SUMIFS(Capacity_2!L:L,Capacity_2!$A:$A,$B$164,Capacity_2!$B:$B,$H168)-SUMIFS(Capacity_2!$C:$C,Capacity_2!$A:$A,$B$164,Capacity_2!$B:$B,$H168)</f>
        <v>-1450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-1002.2535310099993</v>
      </c>
      <c r="AA170" s="1">
        <f>SUMIFS(Capacity_2!V:V,Capacity_2!$A:$A,$B$164,Capacity_2!$B:$B,$H170)-SUMIFS(Capacity_2!$C:$C,Capacity_2!$A:$A,$B$164,Capacity_2!$B:$B,$H170)</f>
        <v>-1442.2535310099993</v>
      </c>
      <c r="AB170" s="1">
        <f>SUMIFS(Capacity_2!W:W,Capacity_2!$A:$A,$B$164,Capacity_2!$B:$B,$H170)-SUMIFS(Capacity_2!$C:$C,Capacity_2!$A:$A,$B$164,Capacity_2!$B:$B,$H170)</f>
        <v>-1562.2535310099993</v>
      </c>
      <c r="AC170" s="1">
        <f>SUMIFS(Capacity_2!X:X,Capacity_2!$A:$A,$B$164,Capacity_2!$B:$B,$H170)-SUMIFS(Capacity_2!$C:$C,Capacity_2!$A:$A,$B$164,Capacity_2!$B:$B,$H170)</f>
        <v>-1562.2535310099993</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2892.1519261569606</v>
      </c>
      <c r="P172" s="1">
        <f>SUMIFS(Capacity_2!K:K,Capacity_2!$A:$A,$B$164,Capacity_2!$B:$B,$H172)-SUMIFS(Capacity_2!$C:$C,Capacity_2!$A:$A,$B$164,Capacity_2!$B:$B,$H172)</f>
        <v>3486.2932387956607</v>
      </c>
      <c r="Q172" s="1">
        <f>SUMIFS(Capacity_2!L:L,Capacity_2!$A:$A,$B$164,Capacity_2!$B:$B,$H172)-SUMIFS(Capacity_2!$C:$C,Capacity_2!$A:$A,$B$164,Capacity_2!$B:$B,$H172)</f>
        <v>3631.4333864866612</v>
      </c>
      <c r="R172" s="1">
        <f>SUMIFS(Capacity_2!M:M,Capacity_2!$A:$A,$B$164,Capacity_2!$B:$B,$H172)-SUMIFS(Capacity_2!$C:$C,Capacity_2!$A:$A,$B$164,Capacity_2!$B:$B,$H172)</f>
        <v>3643.7198482878603</v>
      </c>
      <c r="S172" s="1">
        <f>SUMIFS(Capacity_2!N:N,Capacity_2!$A:$A,$B$164,Capacity_2!$B:$B,$H172)-SUMIFS(Capacity_2!$C:$C,Capacity_2!$A:$A,$B$164,Capacity_2!$B:$B,$H172)</f>
        <v>3944.2266723409612</v>
      </c>
      <c r="T172" s="1">
        <f>SUMIFS(Capacity_2!O:O,Capacity_2!$A:$A,$B$164,Capacity_2!$B:$B,$H172)-SUMIFS(Capacity_2!$C:$C,Capacity_2!$A:$A,$B$164,Capacity_2!$B:$B,$H172)</f>
        <v>4012.7011728595608</v>
      </c>
      <c r="U172" s="1">
        <f>SUMIFS(Capacity_2!P:P,Capacity_2!$A:$A,$B$164,Capacity_2!$B:$B,$H172)-SUMIFS(Capacity_2!$C:$C,Capacity_2!$A:$A,$B$164,Capacity_2!$B:$B,$H172)</f>
        <v>4751.5441785902603</v>
      </c>
      <c r="V172" s="1">
        <f>SUMIFS(Capacity_2!Q:Q,Capacity_2!$A:$A,$B$164,Capacity_2!$B:$B,$H172)-SUMIFS(Capacity_2!$C:$C,Capacity_2!$A:$A,$B$164,Capacity_2!$B:$B,$H172)</f>
        <v>6094.8068989082603</v>
      </c>
      <c r="W172" s="1">
        <f>SUMIFS(Capacity_2!R:R,Capacity_2!$A:$A,$B$164,Capacity_2!$B:$B,$H172)-SUMIFS(Capacity_2!$C:$C,Capacity_2!$A:$A,$B$164,Capacity_2!$B:$B,$H172)</f>
        <v>8890.2689217358638</v>
      </c>
      <c r="X172" s="1">
        <f>SUMIFS(Capacity_2!S:S,Capacity_2!$A:$A,$B$164,Capacity_2!$B:$B,$H172)-SUMIFS(Capacity_2!$C:$C,Capacity_2!$A:$A,$B$164,Capacity_2!$B:$B,$H172)</f>
        <v>8977.2120812619614</v>
      </c>
      <c r="Y172" s="1">
        <f>SUMIFS(Capacity_2!T:T,Capacity_2!$A:$A,$B$164,Capacity_2!$B:$B,$H172)-SUMIFS(Capacity_2!$C:$C,Capacity_2!$A:$A,$B$164,Capacity_2!$B:$B,$H172)</f>
        <v>10058.130099148559</v>
      </c>
      <c r="Z172" s="1">
        <f>SUMIFS(Capacity_2!U:U,Capacity_2!$A:$A,$B$164,Capacity_2!$B:$B,$H172)-SUMIFS(Capacity_2!$C:$C,Capacity_2!$A:$A,$B$164,Capacity_2!$B:$B,$H172)</f>
        <v>11889.29042030466</v>
      </c>
      <c r="AA172" s="1">
        <f>SUMIFS(Capacity_2!V:V,Capacity_2!$A:$A,$B$164,Capacity_2!$B:$B,$H172)-SUMIFS(Capacity_2!$C:$C,Capacity_2!$A:$A,$B$164,Capacity_2!$B:$B,$H172)</f>
        <v>12008.451285807459</v>
      </c>
      <c r="AB172" s="1">
        <f>SUMIFS(Capacity_2!W:W,Capacity_2!$A:$A,$B$164,Capacity_2!$B:$B,$H172)-SUMIFS(Capacity_2!$C:$C,Capacity_2!$A:$A,$B$164,Capacity_2!$B:$B,$H172)</f>
        <v>12098.02706544616</v>
      </c>
      <c r="AC172" s="1">
        <f>SUMIFS(Capacity_2!X:X,Capacity_2!$A:$A,$B$164,Capacity_2!$B:$B,$H172)-SUMIFS(Capacity_2!$C:$C,Capacity_2!$A:$A,$B$164,Capacity_2!$B:$B,$H172)</f>
        <v>14668.358088582561</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2272.0000000000018</v>
      </c>
      <c r="P174" s="1">
        <f>SUMIFS(Capacity_2!K:K,Capacity_2!$A:$A,$B$164,Capacity_2!$B:$B,$H174)-SUMIFS(Capacity_2!$C:$C,Capacity_2!$A:$A,$B$164,Capacity_2!$B:$B,$H174)</f>
        <v>3715.5022639400013</v>
      </c>
      <c r="Q174" s="1">
        <f>SUMIFS(Capacity_2!L:L,Capacity_2!$A:$A,$B$164,Capacity_2!$B:$B,$H174)-SUMIFS(Capacity_2!$C:$C,Capacity_2!$A:$A,$B$164,Capacity_2!$B:$B,$H174)</f>
        <v>4073.2268532400012</v>
      </c>
      <c r="R174" s="1">
        <f>SUMIFS(Capacity_2!M:M,Capacity_2!$A:$A,$B$164,Capacity_2!$B:$B,$H174)-SUMIFS(Capacity_2!$C:$C,Capacity_2!$A:$A,$B$164,Capacity_2!$B:$B,$H174)</f>
        <v>4027.2268532400012</v>
      </c>
      <c r="S174" s="1">
        <f>SUMIFS(Capacity_2!N:N,Capacity_2!$A:$A,$B$164,Capacity_2!$B:$B,$H174)-SUMIFS(Capacity_2!$C:$C,Capacity_2!$A:$A,$B$164,Capacity_2!$B:$B,$H174)</f>
        <v>4027.2268532400012</v>
      </c>
      <c r="T174" s="1">
        <f>SUMIFS(Capacity_2!O:O,Capacity_2!$A:$A,$B$164,Capacity_2!$B:$B,$H174)-SUMIFS(Capacity_2!$C:$C,Capacity_2!$A:$A,$B$164,Capacity_2!$B:$B,$H174)</f>
        <v>6551.145837850001</v>
      </c>
      <c r="U174" s="1">
        <f>SUMIFS(Capacity_2!P:P,Capacity_2!$A:$A,$B$164,Capacity_2!$B:$B,$H174)-SUMIFS(Capacity_2!$C:$C,Capacity_2!$A:$A,$B$164,Capacity_2!$B:$B,$H174)</f>
        <v>6491.0059484900012</v>
      </c>
      <c r="V174" s="1">
        <f>SUMIFS(Capacity_2!Q:Q,Capacity_2!$A:$A,$B$164,Capacity_2!$B:$B,$H174)-SUMIFS(Capacity_2!$C:$C,Capacity_2!$A:$A,$B$164,Capacity_2!$B:$B,$H174)</f>
        <v>6701.6548550500011</v>
      </c>
      <c r="W174" s="1">
        <f>SUMIFS(Capacity_2!R:R,Capacity_2!$A:$A,$B$164,Capacity_2!$B:$B,$H174)-SUMIFS(Capacity_2!$C:$C,Capacity_2!$A:$A,$B$164,Capacity_2!$B:$B,$H174)</f>
        <v>10898.44908789</v>
      </c>
      <c r="X174" s="1">
        <f>SUMIFS(Capacity_2!S:S,Capacity_2!$A:$A,$B$164,Capacity_2!$B:$B,$H174)-SUMIFS(Capacity_2!$C:$C,Capacity_2!$A:$A,$B$164,Capacity_2!$B:$B,$H174)</f>
        <v>12271.323163590001</v>
      </c>
      <c r="Y174" s="1">
        <f>SUMIFS(Capacity_2!T:T,Capacity_2!$A:$A,$B$164,Capacity_2!$B:$B,$H174)-SUMIFS(Capacity_2!$C:$C,Capacity_2!$A:$A,$B$164,Capacity_2!$B:$B,$H174)</f>
        <v>16946.427157480004</v>
      </c>
      <c r="Z174" s="1">
        <f>SUMIFS(Capacity_2!U:U,Capacity_2!$A:$A,$B$164,Capacity_2!$B:$B,$H174)-SUMIFS(Capacity_2!$C:$C,Capacity_2!$A:$A,$B$164,Capacity_2!$B:$B,$H174)</f>
        <v>16337.427157480004</v>
      </c>
      <c r="AA174" s="1">
        <f>SUMIFS(Capacity_2!V:V,Capacity_2!$A:$A,$B$164,Capacity_2!$B:$B,$H174)-SUMIFS(Capacity_2!$C:$C,Capacity_2!$A:$A,$B$164,Capacity_2!$B:$B,$H174)</f>
        <v>16269.897925649999</v>
      </c>
      <c r="AB174" s="1">
        <f>SUMIFS(Capacity_2!W:W,Capacity_2!$A:$A,$B$164,Capacity_2!$B:$B,$H174)-SUMIFS(Capacity_2!$C:$C,Capacity_2!$A:$A,$B$164,Capacity_2!$B:$B,$H174)</f>
        <v>16406.60381837</v>
      </c>
      <c r="AC174" s="1">
        <f>SUMIFS(Capacity_2!X:X,Capacity_2!$A:$A,$B$164,Capacity_2!$B:$B,$H174)-SUMIFS(Capacity_2!$C:$C,Capacity_2!$A:$A,$B$164,Capacity_2!$B:$B,$H174)</f>
        <v>16358.303818370001</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1827.2009443299994</v>
      </c>
      <c r="P175" s="1">
        <f>SUMIFS(Capacity_2!K:K,Capacity_2!$A:$A,$B$164,Capacity_2!$B:$B,$H175)-SUMIFS(Capacity_2!$C:$C,Capacity_2!$A:$A,$B$164,Capacity_2!$B:$B,$H175)</f>
        <v>1867.2009443299994</v>
      </c>
      <c r="Q175" s="1">
        <f>SUMIFS(Capacity_2!L:L,Capacity_2!$A:$A,$B$164,Capacity_2!$B:$B,$H175)-SUMIFS(Capacity_2!$C:$C,Capacity_2!$A:$A,$B$164,Capacity_2!$B:$B,$H175)</f>
        <v>2150.5918531299994</v>
      </c>
      <c r="R175" s="1">
        <f>SUMIFS(Capacity_2!M:M,Capacity_2!$A:$A,$B$164,Capacity_2!$B:$B,$H175)-SUMIFS(Capacity_2!$C:$C,Capacity_2!$A:$A,$B$164,Capacity_2!$B:$B,$H175)</f>
        <v>2291.5891073399998</v>
      </c>
      <c r="S175" s="1">
        <f>SUMIFS(Capacity_2!N:N,Capacity_2!$A:$A,$B$164,Capacity_2!$B:$B,$H175)-SUMIFS(Capacity_2!$C:$C,Capacity_2!$A:$A,$B$164,Capacity_2!$B:$B,$H175)</f>
        <v>2569.5072632399997</v>
      </c>
      <c r="T175" s="1">
        <f>SUMIFS(Capacity_2!O:O,Capacity_2!$A:$A,$B$164,Capacity_2!$B:$B,$H175)-SUMIFS(Capacity_2!$C:$C,Capacity_2!$A:$A,$B$164,Capacity_2!$B:$B,$H175)</f>
        <v>5138.8815063799993</v>
      </c>
      <c r="U175" s="1">
        <f>SUMIFS(Capacity_2!P:P,Capacity_2!$A:$A,$B$164,Capacity_2!$B:$B,$H175)-SUMIFS(Capacity_2!$C:$C,Capacity_2!$A:$A,$B$164,Capacity_2!$B:$B,$H175)</f>
        <v>6030.8247742499971</v>
      </c>
      <c r="V175" s="1">
        <f>SUMIFS(Capacity_2!Q:Q,Capacity_2!$A:$A,$B$164,Capacity_2!$B:$B,$H175)-SUMIFS(Capacity_2!$C:$C,Capacity_2!$A:$A,$B$164,Capacity_2!$B:$B,$H175)</f>
        <v>6030.8247742499971</v>
      </c>
      <c r="W175" s="1">
        <f>SUMIFS(Capacity_2!R:R,Capacity_2!$A:$A,$B$164,Capacity_2!$B:$B,$H175)-SUMIFS(Capacity_2!$C:$C,Capacity_2!$A:$A,$B$164,Capacity_2!$B:$B,$H175)</f>
        <v>10100.257907000001</v>
      </c>
      <c r="X175" s="1">
        <f>SUMIFS(Capacity_2!S:S,Capacity_2!$A:$A,$B$164,Capacity_2!$B:$B,$H175)-SUMIFS(Capacity_2!$C:$C,Capacity_2!$A:$A,$B$164,Capacity_2!$B:$B,$H175)</f>
        <v>10220.905276570002</v>
      </c>
      <c r="Y175" s="1">
        <f>SUMIFS(Capacity_2!T:T,Capacity_2!$A:$A,$B$164,Capacity_2!$B:$B,$H175)-SUMIFS(Capacity_2!$C:$C,Capacity_2!$A:$A,$B$164,Capacity_2!$B:$B,$H175)</f>
        <v>10846.04087178</v>
      </c>
      <c r="Z175" s="1">
        <f>SUMIFS(Capacity_2!U:U,Capacity_2!$A:$A,$B$164,Capacity_2!$B:$B,$H175)-SUMIFS(Capacity_2!$C:$C,Capacity_2!$A:$A,$B$164,Capacity_2!$B:$B,$H175)</f>
        <v>10695.740871780001</v>
      </c>
      <c r="AA175" s="1">
        <f>SUMIFS(Capacity_2!V:V,Capacity_2!$A:$A,$B$164,Capacity_2!$B:$B,$H175)-SUMIFS(Capacity_2!$C:$C,Capacity_2!$A:$A,$B$164,Capacity_2!$B:$B,$H175)</f>
        <v>11117.083065209999</v>
      </c>
      <c r="AB175" s="1">
        <f>SUMIFS(Capacity_2!W:W,Capacity_2!$A:$A,$B$164,Capacity_2!$B:$B,$H175)-SUMIFS(Capacity_2!$C:$C,Capacity_2!$A:$A,$B$164,Capacity_2!$B:$B,$H175)</f>
        <v>13254.95034972</v>
      </c>
      <c r="AC175" s="1">
        <f>SUMIFS(Capacity_2!X:X,Capacity_2!$A:$A,$B$164,Capacity_2!$B:$B,$H175)-SUMIFS(Capacity_2!$C:$C,Capacity_2!$A:$A,$B$164,Capacity_2!$B:$B,$H175)</f>
        <v>13254.95034972</v>
      </c>
    </row>
    <row r="176" spans="1:30">
      <c r="H176" s="77" t="s">
        <v>138</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139</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-608.02497999476327</v>
      </c>
      <c r="P177" s="1">
        <f t="shared" si="3"/>
        <v>-1053.2464689242975</v>
      </c>
      <c r="Q177" s="1">
        <f t="shared" si="3"/>
        <v>-2184.2348416349919</v>
      </c>
      <c r="R177" s="1">
        <f t="shared" si="3"/>
        <v>-2510.8133664178849</v>
      </c>
      <c r="S177" s="1">
        <f t="shared" si="3"/>
        <v>-2164.238552137062</v>
      </c>
      <c r="T177" s="1">
        <f t="shared" si="3"/>
        <v>-5167.7955747293881</v>
      </c>
      <c r="U177" s="1">
        <f t="shared" si="3"/>
        <v>-4848.394041212252</v>
      </c>
      <c r="V177" s="1">
        <f t="shared" si="3"/>
        <v>-3573.7235220344237</v>
      </c>
      <c r="W177" s="1">
        <f t="shared" si="3"/>
        <v>-6083.656853912169</v>
      </c>
      <c r="X177" s="1">
        <f t="shared" si="3"/>
        <v>-6256.527983884338</v>
      </c>
      <c r="Y177" s="1">
        <f t="shared" si="3"/>
        <v>-6889.330954783125</v>
      </c>
      <c r="Z177" s="1">
        <f t="shared" si="3"/>
        <v>-4724.0389222617741</v>
      </c>
      <c r="AA177" s="1">
        <f t="shared" si="3"/>
        <v>-5633.4838660283613</v>
      </c>
      <c r="AB177" s="1">
        <f t="shared" si="3"/>
        <v>-5610.9798670768596</v>
      </c>
      <c r="AC177" s="1">
        <f t="shared" si="3"/>
        <v>-2987.8314353933711</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-3026.3315750213806</v>
      </c>
      <c r="K185" s="1">
        <f>SUMIFS(Generation_2!E:E,Generation_2!$A:$A,$B$182,Generation_2!$B:$B,$H185)-SUMIFS(Generation_2!$C:$C,Generation_2!$A:$A,$B$182,Generation_2!$B:$B,$H185)</f>
        <v>-1778.6820115622249</v>
      </c>
      <c r="L185" s="1">
        <f>SUMIFS(Generation_2!F:F,Generation_2!$A:$A,$B$182,Generation_2!$B:$B,$H185)-SUMIFS(Generation_2!$C:$C,Generation_2!$A:$A,$B$182,Generation_2!$B:$B,$H185)</f>
        <v>-6735.0491416126897</v>
      </c>
      <c r="M185" s="1">
        <f>SUMIFS(Generation_2!G:G,Generation_2!$A:$A,$B$182,Generation_2!$B:$B,$H185)-SUMIFS(Generation_2!$C:$C,Generation_2!$A:$A,$B$182,Generation_2!$B:$B,$H185)</f>
        <v>-7679.6306045118981</v>
      </c>
      <c r="N185" s="1">
        <f>SUMIFS(Generation_2!H:H,Generation_2!$A:$A,$B$182,Generation_2!$B:$B,$H185)-SUMIFS(Generation_2!$C:$C,Generation_2!$A:$A,$B$182,Generation_2!$B:$B,$H185)</f>
        <v>-11425.565412602504</v>
      </c>
      <c r="O185" s="1">
        <f>SUMIFS(Generation_2!I:I,Generation_2!$A:$A,$B$182,Generation_2!$B:$B,$H185)-SUMIFS(Generation_2!$C:$C,Generation_2!$A:$A,$B$182,Generation_2!$B:$B,$H185)</f>
        <v>-357.81834717081802</v>
      </c>
      <c r="P185" s="1">
        <f>SUMIFS(Generation_2!J:J,Generation_2!$A:$A,$B$182,Generation_2!$B:$B,$H185)-SUMIFS(Generation_2!$C:$C,Generation_2!$A:$A,$B$182,Generation_2!$B:$B,$H185)</f>
        <v>-12838.487538524118</v>
      </c>
      <c r="Q185" s="1">
        <f>SUMIFS(Generation_2!K:K,Generation_2!$A:$A,$B$182,Generation_2!$B:$B,$H185)-SUMIFS(Generation_2!$C:$C,Generation_2!$A:$A,$B$182,Generation_2!$B:$B,$H185)</f>
        <v>-14168.541139271416</v>
      </c>
      <c r="R185" s="1">
        <f>SUMIFS(Generation_2!L:L,Generation_2!$A:$A,$B$182,Generation_2!$B:$B,$H185)-SUMIFS(Generation_2!$C:$C,Generation_2!$A:$A,$B$182,Generation_2!$B:$B,$H185)</f>
        <v>-8740.3274936010712</v>
      </c>
      <c r="S185" s="1">
        <f>SUMIFS(Generation_2!M:M,Generation_2!$A:$A,$B$182,Generation_2!$B:$B,$H185)-SUMIFS(Generation_2!$C:$C,Generation_2!$A:$A,$B$182,Generation_2!$B:$B,$H185)</f>
        <v>-14528.096747604868</v>
      </c>
      <c r="T185" s="1">
        <f>SUMIFS(Generation_2!N:N,Generation_2!$A:$A,$B$182,Generation_2!$B:$B,$H185)-SUMIFS(Generation_2!$C:$C,Generation_2!$A:$A,$B$182,Generation_2!$B:$B,$H185)</f>
        <v>-23828.605656327229</v>
      </c>
      <c r="U185" s="1">
        <f>SUMIFS(Generation_2!O:O,Generation_2!$A:$A,$B$182,Generation_2!$B:$B,$H185)-SUMIFS(Generation_2!$C:$C,Generation_2!$A:$A,$B$182,Generation_2!$B:$B,$H185)</f>
        <v>-22754.417259401031</v>
      </c>
      <c r="V185" s="1">
        <f>SUMIFS(Generation_2!P:P,Generation_2!$A:$A,$B$182,Generation_2!$B:$B,$H185)-SUMIFS(Generation_2!$C:$C,Generation_2!$A:$A,$B$182,Generation_2!$B:$B,$H185)</f>
        <v>-23994.420501502798</v>
      </c>
      <c r="W185" s="1">
        <f>SUMIFS(Generation_2!Q:Q,Generation_2!$A:$A,$B$182,Generation_2!$B:$B,$H185)-SUMIFS(Generation_2!$C:$C,Generation_2!$A:$A,$B$182,Generation_2!$B:$B,$H185)</f>
        <v>-49762.835313036689</v>
      </c>
      <c r="X185" s="1">
        <f>SUMIFS(Generation_2!R:R,Generation_2!$A:$A,$B$182,Generation_2!$B:$B,$H185)-SUMIFS(Generation_2!$C:$C,Generation_2!$A:$A,$B$182,Generation_2!$B:$B,$H185)</f>
        <v>-54055.075529301146</v>
      </c>
      <c r="Y185" s="1">
        <f>SUMIFS(Generation_2!S:S,Generation_2!$A:$A,$B$182,Generation_2!$B:$B,$H185)-SUMIFS(Generation_2!$C:$C,Generation_2!$A:$A,$B$182,Generation_2!$B:$B,$H185)</f>
        <v>-62175.990959187475</v>
      </c>
      <c r="Z185" s="1">
        <f>SUMIFS(Generation_2!T:T,Generation_2!$A:$A,$B$182,Generation_2!$B:$B,$H185)-SUMIFS(Generation_2!$C:$C,Generation_2!$A:$A,$B$182,Generation_2!$B:$B,$H185)</f>
        <v>-61642.479807716067</v>
      </c>
      <c r="AA185" s="1">
        <f>SUMIFS(Generation_2!U:U,Generation_2!$A:$A,$B$182,Generation_2!$B:$B,$H185)-SUMIFS(Generation_2!$C:$C,Generation_2!$A:$A,$B$182,Generation_2!$B:$B,$H185)</f>
        <v>-60515.912382710929</v>
      </c>
      <c r="AB185" s="1">
        <f>SUMIFS(Generation_2!V:V,Generation_2!$A:$A,$B$182,Generation_2!$B:$B,$H185)-SUMIFS(Generation_2!$C:$C,Generation_2!$A:$A,$B$182,Generation_2!$B:$B,$H185)</f>
        <v>-61938.929490462797</v>
      </c>
      <c r="AC185" s="1">
        <f>SUMIFS(Generation_2!W:W,Generation_2!$A:$A,$B$182,Generation_2!$B:$B,$H185)-SUMIFS(Generation_2!$C:$C,Generation_2!$A:$A,$B$182,Generation_2!$B:$B,$H185)</f>
        <v>-62516.314404183788</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2262.2297453049177</v>
      </c>
      <c r="K186" s="1">
        <f>SUMIFS(Generation_2!E:E,Generation_2!$A:$A,$B$182,Generation_2!$B:$B,$H186)-SUMIFS(Generation_2!$C:$C,Generation_2!$A:$A,$B$182,Generation_2!$B:$B,$H186)</f>
        <v>1818.3381183436795</v>
      </c>
      <c r="L186" s="1">
        <f>SUMIFS(Generation_2!F:F,Generation_2!$A:$A,$B$182,Generation_2!$B:$B,$H186)-SUMIFS(Generation_2!$C:$C,Generation_2!$A:$A,$B$182,Generation_2!$B:$B,$H186)</f>
        <v>2823.7447408582302</v>
      </c>
      <c r="M186" s="1">
        <f>SUMIFS(Generation_2!G:G,Generation_2!$A:$A,$B$182,Generation_2!$B:$B,$H186)-SUMIFS(Generation_2!$C:$C,Generation_2!$A:$A,$B$182,Generation_2!$B:$B,$H186)</f>
        <v>2626.2993369540054</v>
      </c>
      <c r="N186" s="1">
        <f>SUMIFS(Generation_2!H:H,Generation_2!$A:$A,$B$182,Generation_2!$B:$B,$H186)-SUMIFS(Generation_2!$C:$C,Generation_2!$A:$A,$B$182,Generation_2!$B:$B,$H186)</f>
        <v>1690.4007329373526</v>
      </c>
      <c r="O186" s="1">
        <f>SUMIFS(Generation_2!I:I,Generation_2!$A:$A,$B$182,Generation_2!$B:$B,$H186)-SUMIFS(Generation_2!$C:$C,Generation_2!$A:$A,$B$182,Generation_2!$B:$B,$H186)</f>
        <v>-6539.4115538753249</v>
      </c>
      <c r="P186" s="1">
        <f>SUMIFS(Generation_2!J:J,Generation_2!$A:$A,$B$182,Generation_2!$B:$B,$H186)-SUMIFS(Generation_2!$C:$C,Generation_2!$A:$A,$B$182,Generation_2!$B:$B,$H186)</f>
        <v>-6730.0609384956988</v>
      </c>
      <c r="Q186" s="1">
        <f>SUMIFS(Generation_2!K:K,Generation_2!$A:$A,$B$182,Generation_2!$B:$B,$H186)-SUMIFS(Generation_2!$C:$C,Generation_2!$A:$A,$B$182,Generation_2!$B:$B,$H186)</f>
        <v>-6492.498465846209</v>
      </c>
      <c r="R186" s="1">
        <f>SUMIFS(Generation_2!L:L,Generation_2!$A:$A,$B$182,Generation_2!$B:$B,$H186)-SUMIFS(Generation_2!$C:$C,Generation_2!$A:$A,$B$182,Generation_2!$B:$B,$H186)</f>
        <v>-6596.1824427977335</v>
      </c>
      <c r="S186" s="1">
        <f>SUMIFS(Generation_2!M:M,Generation_2!$A:$A,$B$182,Generation_2!$B:$B,$H186)-SUMIFS(Generation_2!$C:$C,Generation_2!$A:$A,$B$182,Generation_2!$B:$B,$H186)</f>
        <v>-7547.4772181073749</v>
      </c>
      <c r="T186" s="1">
        <f>SUMIFS(Generation_2!N:N,Generation_2!$A:$A,$B$182,Generation_2!$B:$B,$H186)-SUMIFS(Generation_2!$C:$C,Generation_2!$A:$A,$B$182,Generation_2!$B:$B,$H186)</f>
        <v>-7629.0408054830805</v>
      </c>
      <c r="U186" s="1">
        <f>SUMIFS(Generation_2!O:O,Generation_2!$A:$A,$B$182,Generation_2!$B:$B,$H186)-SUMIFS(Generation_2!$C:$C,Generation_2!$A:$A,$B$182,Generation_2!$B:$B,$H186)</f>
        <v>-7350.6815932465652</v>
      </c>
      <c r="V186" s="1">
        <f>SUMIFS(Generation_2!P:P,Generation_2!$A:$A,$B$182,Generation_2!$B:$B,$H186)-SUMIFS(Generation_2!$C:$C,Generation_2!$A:$A,$B$182,Generation_2!$B:$B,$H186)</f>
        <v>-7644.9597384722983</v>
      </c>
      <c r="W186" s="1">
        <f>SUMIFS(Generation_2!Q:Q,Generation_2!$A:$A,$B$182,Generation_2!$B:$B,$H186)-SUMIFS(Generation_2!$C:$C,Generation_2!$A:$A,$B$182,Generation_2!$B:$B,$H186)</f>
        <v>-6911.552478951402</v>
      </c>
      <c r="X186" s="1">
        <f>SUMIFS(Generation_2!R:R,Generation_2!$A:$A,$B$182,Generation_2!$B:$B,$H186)-SUMIFS(Generation_2!$C:$C,Generation_2!$A:$A,$B$182,Generation_2!$B:$B,$H186)</f>
        <v>-7205.8234410250989</v>
      </c>
      <c r="Y186" s="1">
        <f>SUMIFS(Generation_2!S:S,Generation_2!$A:$A,$B$182,Generation_2!$B:$B,$H186)-SUMIFS(Generation_2!$C:$C,Generation_2!$A:$A,$B$182,Generation_2!$B:$B,$H186)</f>
        <v>-7625.6126729555908</v>
      </c>
      <c r="Z186" s="1">
        <f>SUMIFS(Generation_2!T:T,Generation_2!$A:$A,$B$182,Generation_2!$B:$B,$H186)-SUMIFS(Generation_2!$C:$C,Generation_2!$A:$A,$B$182,Generation_2!$B:$B,$H186)</f>
        <v>-6932.6331683259414</v>
      </c>
      <c r="AA186" s="1">
        <f>SUMIFS(Generation_2!U:U,Generation_2!$A:$A,$B$182,Generation_2!$B:$B,$H186)-SUMIFS(Generation_2!$C:$C,Generation_2!$A:$A,$B$182,Generation_2!$B:$B,$H186)</f>
        <v>-6709.624904209566</v>
      </c>
      <c r="AB186" s="1">
        <f>SUMIFS(Generation_2!V:V,Generation_2!$A:$A,$B$182,Generation_2!$B:$B,$H186)-SUMIFS(Generation_2!$C:$C,Generation_2!$A:$A,$B$182,Generation_2!$B:$B,$H186)</f>
        <v>-7616.1912970108242</v>
      </c>
      <c r="AC186" s="1">
        <f>SUMIFS(Generation_2!W:W,Generation_2!$A:$A,$B$182,Generation_2!$B:$B,$H186)-SUMIFS(Generation_2!$C:$C,Generation_2!$A:$A,$B$182,Generation_2!$B:$B,$H186)</f>
        <v>-7661.8850425935379</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-19.760277428924837</v>
      </c>
      <c r="K187" s="1">
        <f>SUMIFS(Generation_2!E:E,Generation_2!$A:$A,$B$182,Generation_2!$B:$B,$H187)-SUMIFS(Generation_2!$C:$C,Generation_2!$A:$A,$B$182,Generation_2!$B:$B,$H187)</f>
        <v>-354.11872210053707</v>
      </c>
      <c r="L187" s="1">
        <f>SUMIFS(Generation_2!F:F,Generation_2!$A:$A,$B$182,Generation_2!$B:$B,$H187)-SUMIFS(Generation_2!$C:$C,Generation_2!$A:$A,$B$182,Generation_2!$B:$B,$H187)</f>
        <v>-1170.258381141582</v>
      </c>
      <c r="M187" s="1">
        <f>SUMIFS(Generation_2!G:G,Generation_2!$A:$A,$B$182,Generation_2!$B:$B,$H187)-SUMIFS(Generation_2!$C:$C,Generation_2!$A:$A,$B$182,Generation_2!$B:$B,$H187)</f>
        <v>-1167.3895368586295</v>
      </c>
      <c r="N187" s="1">
        <f>SUMIFS(Generation_2!H:H,Generation_2!$A:$A,$B$182,Generation_2!$B:$B,$H187)-SUMIFS(Generation_2!$C:$C,Generation_2!$A:$A,$B$182,Generation_2!$B:$B,$H187)</f>
        <v>-1171.1357656435732</v>
      </c>
      <c r="O187" s="1">
        <f>SUMIFS(Generation_2!I:I,Generation_2!$A:$A,$B$182,Generation_2!$B:$B,$H187)-SUMIFS(Generation_2!$C:$C,Generation_2!$A:$A,$B$182,Generation_2!$B:$B,$H187)</f>
        <v>-1159.9366461924183</v>
      </c>
      <c r="P187" s="1">
        <f>SUMIFS(Generation_2!J:J,Generation_2!$A:$A,$B$182,Generation_2!$B:$B,$H187)-SUMIFS(Generation_2!$C:$C,Generation_2!$A:$A,$B$182,Generation_2!$B:$B,$H187)</f>
        <v>-1215.2045263555833</v>
      </c>
      <c r="Q187" s="1">
        <f>SUMIFS(Generation_2!K:K,Generation_2!$A:$A,$B$182,Generation_2!$B:$B,$H187)-SUMIFS(Generation_2!$C:$C,Generation_2!$A:$A,$B$182,Generation_2!$B:$B,$H187)</f>
        <v>-1214.8117492910801</v>
      </c>
      <c r="R187" s="1">
        <f>SUMIFS(Generation_2!L:L,Generation_2!$A:$A,$B$182,Generation_2!$B:$B,$H187)-SUMIFS(Generation_2!$C:$C,Generation_2!$A:$A,$B$182,Generation_2!$B:$B,$H187)</f>
        <v>-1212.3124022965048</v>
      </c>
      <c r="S187" s="1">
        <f>SUMIFS(Generation_2!M:M,Generation_2!$A:$A,$B$182,Generation_2!$B:$B,$H187)-SUMIFS(Generation_2!$C:$C,Generation_2!$A:$A,$B$182,Generation_2!$B:$B,$H187)</f>
        <v>-1203.8684645114104</v>
      </c>
      <c r="T187" s="1">
        <f>SUMIFS(Generation_2!N:N,Generation_2!$A:$A,$B$182,Generation_2!$B:$B,$H187)-SUMIFS(Generation_2!$C:$C,Generation_2!$A:$A,$B$182,Generation_2!$B:$B,$H187)</f>
        <v>655.91890773226032</v>
      </c>
      <c r="U187" s="1">
        <f>SUMIFS(Generation_2!O:O,Generation_2!$A:$A,$B$182,Generation_2!$B:$B,$H187)-SUMIFS(Generation_2!$C:$C,Generation_2!$A:$A,$B$182,Generation_2!$B:$B,$H187)</f>
        <v>348.73792990655238</v>
      </c>
      <c r="V187" s="1">
        <f>SUMIFS(Generation_2!P:P,Generation_2!$A:$A,$B$182,Generation_2!$B:$B,$H187)-SUMIFS(Generation_2!$C:$C,Generation_2!$A:$A,$B$182,Generation_2!$B:$B,$H187)</f>
        <v>-617.76189858398675</v>
      </c>
      <c r="W187" s="1">
        <f>SUMIFS(Generation_2!Q:Q,Generation_2!$A:$A,$B$182,Generation_2!$B:$B,$H187)-SUMIFS(Generation_2!$C:$C,Generation_2!$A:$A,$B$182,Generation_2!$B:$B,$H187)</f>
        <v>1420.9009562367246</v>
      </c>
      <c r="X187" s="1">
        <f>SUMIFS(Generation_2!R:R,Generation_2!$A:$A,$B$182,Generation_2!$B:$B,$H187)-SUMIFS(Generation_2!$C:$C,Generation_2!$A:$A,$B$182,Generation_2!$B:$B,$H187)</f>
        <v>-611.68345888217846</v>
      </c>
      <c r="Y187" s="1">
        <f>SUMIFS(Generation_2!S:S,Generation_2!$A:$A,$B$182,Generation_2!$B:$B,$H187)-SUMIFS(Generation_2!$C:$C,Generation_2!$A:$A,$B$182,Generation_2!$B:$B,$H187)</f>
        <v>2685.6087939670424</v>
      </c>
      <c r="Z187" s="1">
        <f>SUMIFS(Generation_2!T:T,Generation_2!$A:$A,$B$182,Generation_2!$B:$B,$H187)-SUMIFS(Generation_2!$C:$C,Generation_2!$A:$A,$B$182,Generation_2!$B:$B,$H187)</f>
        <v>-470.42466243727813</v>
      </c>
      <c r="AA187" s="1">
        <f>SUMIFS(Generation_2!U:U,Generation_2!$A:$A,$B$182,Generation_2!$B:$B,$H187)-SUMIFS(Generation_2!$C:$C,Generation_2!$A:$A,$B$182,Generation_2!$B:$B,$H187)</f>
        <v>-219.50726958079076</v>
      </c>
      <c r="AB187" s="1">
        <f>SUMIFS(Generation_2!V:V,Generation_2!$A:$A,$B$182,Generation_2!$B:$B,$H187)-SUMIFS(Generation_2!$C:$C,Generation_2!$A:$A,$B$182,Generation_2!$B:$B,$H187)</f>
        <v>1899.6797104260277</v>
      </c>
      <c r="AC187" s="1">
        <f>SUMIFS(Generation_2!W:W,Generation_2!$A:$A,$B$182,Generation_2!$B:$B,$H187)-SUMIFS(Generation_2!$C:$C,Generation_2!$A:$A,$B$182,Generation_2!$B:$B,$H187)</f>
        <v>-238.8670283051888</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-9.5781658050408822</v>
      </c>
      <c r="K188" s="1">
        <f>SUMIFS(Generation_2!E:E,Generation_2!$A:$A,$B$182,Generation_2!$B:$B,$H188)-SUMIFS(Generation_2!$C:$C,Generation_2!$A:$A,$B$182,Generation_2!$B:$B,$H188)</f>
        <v>39.278713039485112</v>
      </c>
      <c r="L188" s="1">
        <f>SUMIFS(Generation_2!F:F,Generation_2!$A:$A,$B$182,Generation_2!$B:$B,$H188)-SUMIFS(Generation_2!$C:$C,Generation_2!$A:$A,$B$182,Generation_2!$B:$B,$H188)</f>
        <v>-20.509363511021576</v>
      </c>
      <c r="M188" s="1">
        <f>SUMIFS(Generation_2!G:G,Generation_2!$A:$A,$B$182,Generation_2!$B:$B,$H188)-SUMIFS(Generation_2!$C:$C,Generation_2!$A:$A,$B$182,Generation_2!$B:$B,$H188)</f>
        <v>-57.591825363683597</v>
      </c>
      <c r="N188" s="1">
        <f>SUMIFS(Generation_2!H:H,Generation_2!$A:$A,$B$182,Generation_2!$B:$B,$H188)-SUMIFS(Generation_2!$C:$C,Generation_2!$A:$A,$B$182,Generation_2!$B:$B,$H188)</f>
        <v>-72.875099702358639</v>
      </c>
      <c r="O188" s="1">
        <f>SUMIFS(Generation_2!I:I,Generation_2!$A:$A,$B$182,Generation_2!$B:$B,$H188)-SUMIFS(Generation_2!$C:$C,Generation_2!$A:$A,$B$182,Generation_2!$B:$B,$H188)</f>
        <v>-50.088787249323929</v>
      </c>
      <c r="P188" s="1">
        <f>SUMIFS(Generation_2!J:J,Generation_2!$A:$A,$B$182,Generation_2!$B:$B,$H188)-SUMIFS(Generation_2!$C:$C,Generation_2!$A:$A,$B$182,Generation_2!$B:$B,$H188)</f>
        <v>-13.191602567401659</v>
      </c>
      <c r="Q188" s="1">
        <f>SUMIFS(Generation_2!K:K,Generation_2!$A:$A,$B$182,Generation_2!$B:$B,$H188)-SUMIFS(Generation_2!$C:$C,Generation_2!$A:$A,$B$182,Generation_2!$B:$B,$H188)</f>
        <v>-27.182044238499969</v>
      </c>
      <c r="R188" s="1">
        <f>SUMIFS(Generation_2!L:L,Generation_2!$A:$A,$B$182,Generation_2!$B:$B,$H188)-SUMIFS(Generation_2!$C:$C,Generation_2!$A:$A,$B$182,Generation_2!$B:$B,$H188)</f>
        <v>-35.045307585454282</v>
      </c>
      <c r="S188" s="1">
        <f>SUMIFS(Generation_2!M:M,Generation_2!$A:$A,$B$182,Generation_2!$B:$B,$H188)-SUMIFS(Generation_2!$C:$C,Generation_2!$A:$A,$B$182,Generation_2!$B:$B,$H188)</f>
        <v>-15.047716656250302</v>
      </c>
      <c r="T188" s="1">
        <f>SUMIFS(Generation_2!N:N,Generation_2!$A:$A,$B$182,Generation_2!$B:$B,$H188)-SUMIFS(Generation_2!$C:$C,Generation_2!$A:$A,$B$182,Generation_2!$B:$B,$H188)</f>
        <v>166.81788541129788</v>
      </c>
      <c r="U188" s="1">
        <f>SUMIFS(Generation_2!O:O,Generation_2!$A:$A,$B$182,Generation_2!$B:$B,$H188)-SUMIFS(Generation_2!$C:$C,Generation_2!$A:$A,$B$182,Generation_2!$B:$B,$H188)</f>
        <v>86.826884268185324</v>
      </c>
      <c r="V188" s="1">
        <f>SUMIFS(Generation_2!P:P,Generation_2!$A:$A,$B$182,Generation_2!$B:$B,$H188)-SUMIFS(Generation_2!$C:$C,Generation_2!$A:$A,$B$182,Generation_2!$B:$B,$H188)</f>
        <v>92.291803684037916</v>
      </c>
      <c r="W188" s="1">
        <f>SUMIFS(Generation_2!Q:Q,Generation_2!$A:$A,$B$182,Generation_2!$B:$B,$H188)-SUMIFS(Generation_2!$C:$C,Generation_2!$A:$A,$B$182,Generation_2!$B:$B,$H188)</f>
        <v>277.0415433811873</v>
      </c>
      <c r="X188" s="1">
        <f>SUMIFS(Generation_2!R:R,Generation_2!$A:$A,$B$182,Generation_2!$B:$B,$H188)-SUMIFS(Generation_2!$C:$C,Generation_2!$A:$A,$B$182,Generation_2!$B:$B,$H188)</f>
        <v>129.64856540989564</v>
      </c>
      <c r="Y188" s="1">
        <f>SUMIFS(Generation_2!S:S,Generation_2!$A:$A,$B$182,Generation_2!$B:$B,$H188)-SUMIFS(Generation_2!$C:$C,Generation_2!$A:$A,$B$182,Generation_2!$B:$B,$H188)</f>
        <v>1290.4941172819615</v>
      </c>
      <c r="Z188" s="1">
        <f>SUMIFS(Generation_2!T:T,Generation_2!$A:$A,$B$182,Generation_2!$B:$B,$H188)-SUMIFS(Generation_2!$C:$C,Generation_2!$A:$A,$B$182,Generation_2!$B:$B,$H188)</f>
        <v>402.77204242450688</v>
      </c>
      <c r="AA188" s="1">
        <f>SUMIFS(Generation_2!U:U,Generation_2!$A:$A,$B$182,Generation_2!$B:$B,$H188)-SUMIFS(Generation_2!$C:$C,Generation_2!$A:$A,$B$182,Generation_2!$B:$B,$H188)</f>
        <v>168.89337524959399</v>
      </c>
      <c r="AB188" s="1">
        <f>SUMIFS(Generation_2!V:V,Generation_2!$A:$A,$B$182,Generation_2!$B:$B,$H188)-SUMIFS(Generation_2!$C:$C,Generation_2!$A:$A,$B$182,Generation_2!$B:$B,$H188)</f>
        <v>1194.6857475578665</v>
      </c>
      <c r="AC188" s="1">
        <f>SUMIFS(Generation_2!W:W,Generation_2!$A:$A,$B$182,Generation_2!$B:$B,$H188)-SUMIFS(Generation_2!$C:$C,Generation_2!$A:$A,$B$182,Generation_2!$B:$B,$H188)</f>
        <v>206.13473684294576</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-2750.9383653009063</v>
      </c>
      <c r="K189" s="1">
        <f>SUMIFS(Generation_2!E:E,Generation_2!$A:$A,$B$182,Generation_2!$B:$B,$H189)-SUMIFS(Generation_2!$C:$C,Generation_2!$A:$A,$B$182,Generation_2!$B:$B,$H189)</f>
        <v>-2910.1063493087968</v>
      </c>
      <c r="L189" s="1">
        <f>SUMIFS(Generation_2!F:F,Generation_2!$A:$A,$B$182,Generation_2!$B:$B,$H189)-SUMIFS(Generation_2!$C:$C,Generation_2!$A:$A,$B$182,Generation_2!$B:$B,$H189)</f>
        <v>340.69579656487258</v>
      </c>
      <c r="M189" s="1">
        <f>SUMIFS(Generation_2!G:G,Generation_2!$A:$A,$B$182,Generation_2!$B:$B,$H189)-SUMIFS(Generation_2!$C:$C,Generation_2!$A:$A,$B$182,Generation_2!$B:$B,$H189)</f>
        <v>-2159.2105349668091</v>
      </c>
      <c r="N189" s="1">
        <f>SUMIFS(Generation_2!H:H,Generation_2!$A:$A,$B$182,Generation_2!$B:$B,$H189)-SUMIFS(Generation_2!$C:$C,Generation_2!$A:$A,$B$182,Generation_2!$B:$B,$H189)</f>
        <v>199.50832797491421</v>
      </c>
      <c r="O189" s="1">
        <f>SUMIFS(Generation_2!I:I,Generation_2!$A:$A,$B$182,Generation_2!$B:$B,$H189)-SUMIFS(Generation_2!$C:$C,Generation_2!$A:$A,$B$182,Generation_2!$B:$B,$H189)</f>
        <v>-6544.3771375758315</v>
      </c>
      <c r="P189" s="1">
        <f>SUMIFS(Generation_2!J:J,Generation_2!$A:$A,$B$182,Generation_2!$B:$B,$H189)-SUMIFS(Generation_2!$C:$C,Generation_2!$A:$A,$B$182,Generation_2!$B:$B,$H189)</f>
        <v>1518.7772304113278</v>
      </c>
      <c r="Q189" s="1">
        <f>SUMIFS(Generation_2!K:K,Generation_2!$A:$A,$B$182,Generation_2!$B:$B,$H189)-SUMIFS(Generation_2!$C:$C,Generation_2!$A:$A,$B$182,Generation_2!$B:$B,$H189)</f>
        <v>-126.1240974800312</v>
      </c>
      <c r="R189" s="1">
        <f>SUMIFS(Generation_2!L:L,Generation_2!$A:$A,$B$182,Generation_2!$B:$B,$H189)-SUMIFS(Generation_2!$C:$C,Generation_2!$A:$A,$B$182,Generation_2!$B:$B,$H189)</f>
        <v>-3693.1024389561389</v>
      </c>
      <c r="S189" s="1">
        <f>SUMIFS(Generation_2!M:M,Generation_2!$A:$A,$B$182,Generation_2!$B:$B,$H189)-SUMIFS(Generation_2!$C:$C,Generation_2!$A:$A,$B$182,Generation_2!$B:$B,$H189)</f>
        <v>-456.18034668617111</v>
      </c>
      <c r="T189" s="1">
        <f>SUMIFS(Generation_2!N:N,Generation_2!$A:$A,$B$182,Generation_2!$B:$B,$H189)-SUMIFS(Generation_2!$C:$C,Generation_2!$A:$A,$B$182,Generation_2!$B:$B,$H189)</f>
        <v>-1582.6216704066337</v>
      </c>
      <c r="U189" s="1">
        <f>SUMIFS(Generation_2!O:O,Generation_2!$A:$A,$B$182,Generation_2!$B:$B,$H189)-SUMIFS(Generation_2!$C:$C,Generation_2!$A:$A,$B$182,Generation_2!$B:$B,$H189)</f>
        <v>-1917.5740471025274</v>
      </c>
      <c r="V189" s="1">
        <f>SUMIFS(Generation_2!P:P,Generation_2!$A:$A,$B$182,Generation_2!$B:$B,$H189)-SUMIFS(Generation_2!$C:$C,Generation_2!$A:$A,$B$182,Generation_2!$B:$B,$H189)</f>
        <v>515.42565551155712</v>
      </c>
      <c r="W189" s="1">
        <f>SUMIFS(Generation_2!Q:Q,Generation_2!$A:$A,$B$182,Generation_2!$B:$B,$H189)-SUMIFS(Generation_2!$C:$C,Generation_2!$A:$A,$B$182,Generation_2!$B:$B,$H189)</f>
        <v>-1498.6194103889266</v>
      </c>
      <c r="X189" s="1">
        <f>SUMIFS(Generation_2!R:R,Generation_2!$A:$A,$B$182,Generation_2!$B:$B,$H189)-SUMIFS(Generation_2!$C:$C,Generation_2!$A:$A,$B$182,Generation_2!$B:$B,$H189)</f>
        <v>633.16677087374046</v>
      </c>
      <c r="Y189" s="1">
        <f>SUMIFS(Generation_2!S:S,Generation_2!$A:$A,$B$182,Generation_2!$B:$B,$H189)-SUMIFS(Generation_2!$C:$C,Generation_2!$A:$A,$B$182,Generation_2!$B:$B,$H189)</f>
        <v>-6138.5366129801441</v>
      </c>
      <c r="Z189" s="1">
        <f>SUMIFS(Generation_2!T:T,Generation_2!$A:$A,$B$182,Generation_2!$B:$B,$H189)-SUMIFS(Generation_2!$C:$C,Generation_2!$A:$A,$B$182,Generation_2!$B:$B,$H189)</f>
        <v>1345.8272247346613</v>
      </c>
      <c r="AA189" s="1">
        <f>SUMIFS(Generation_2!U:U,Generation_2!$A:$A,$B$182,Generation_2!$B:$B,$H189)-SUMIFS(Generation_2!$C:$C,Generation_2!$A:$A,$B$182,Generation_2!$B:$B,$H189)</f>
        <v>-229.63478317448244</v>
      </c>
      <c r="AB189" s="1">
        <f>SUMIFS(Generation_2!V:V,Generation_2!$A:$A,$B$182,Generation_2!$B:$B,$H189)-SUMIFS(Generation_2!$C:$C,Generation_2!$A:$A,$B$182,Generation_2!$B:$B,$H189)</f>
        <v>-3476.1032766373428</v>
      </c>
      <c r="AC189" s="1">
        <f>SUMIFS(Generation_2!W:W,Generation_2!$A:$A,$B$182,Generation_2!$B:$B,$H189)-SUMIFS(Generation_2!$C:$C,Generation_2!$A:$A,$B$182,Generation_2!$B:$B,$H189)</f>
        <v>-379.60697480358613</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55.140369525723401</v>
      </c>
      <c r="K190" s="1">
        <f>SUMIFS(Generation_2!E:E,Generation_2!$A:$A,$B$182,Generation_2!$B:$B,$H190)-SUMIFS(Generation_2!$C:$C,Generation_2!$A:$A,$B$182,Generation_2!$B:$B,$H190)</f>
        <v>51.697051827915061</v>
      </c>
      <c r="L190" s="1">
        <f>SUMIFS(Generation_2!F:F,Generation_2!$A:$A,$B$182,Generation_2!$B:$B,$H190)-SUMIFS(Generation_2!$C:$C,Generation_2!$A:$A,$B$182,Generation_2!$B:$B,$H190)</f>
        <v>268.24590780975211</v>
      </c>
      <c r="M190" s="1">
        <f>SUMIFS(Generation_2!G:G,Generation_2!$A:$A,$B$182,Generation_2!$B:$B,$H190)-SUMIFS(Generation_2!$C:$C,Generation_2!$A:$A,$B$182,Generation_2!$B:$B,$H190)</f>
        <v>779.51848600276151</v>
      </c>
      <c r="N190" s="1">
        <f>SUMIFS(Generation_2!H:H,Generation_2!$A:$A,$B$182,Generation_2!$B:$B,$H190)-SUMIFS(Generation_2!$C:$C,Generation_2!$A:$A,$B$182,Generation_2!$B:$B,$H190)</f>
        <v>1327.5894311487268</v>
      </c>
      <c r="O190" s="1">
        <f>SUMIFS(Generation_2!I:I,Generation_2!$A:$A,$B$182,Generation_2!$B:$B,$H190)-SUMIFS(Generation_2!$C:$C,Generation_2!$A:$A,$B$182,Generation_2!$B:$B,$H190)</f>
        <v>3186.4505428282355</v>
      </c>
      <c r="P190" s="1">
        <f>SUMIFS(Generation_2!J:J,Generation_2!$A:$A,$B$182,Generation_2!$B:$B,$H190)-SUMIFS(Generation_2!$C:$C,Generation_2!$A:$A,$B$182,Generation_2!$B:$B,$H190)</f>
        <v>2501.0141037719368</v>
      </c>
      <c r="Q190" s="1">
        <f>SUMIFS(Generation_2!K:K,Generation_2!$A:$A,$B$182,Generation_2!$B:$B,$H190)-SUMIFS(Generation_2!$C:$C,Generation_2!$A:$A,$B$182,Generation_2!$B:$B,$H190)</f>
        <v>2701.0876362756144</v>
      </c>
      <c r="R190" s="1">
        <f>SUMIFS(Generation_2!L:L,Generation_2!$A:$A,$B$182,Generation_2!$B:$B,$H190)-SUMIFS(Generation_2!$C:$C,Generation_2!$A:$A,$B$182,Generation_2!$B:$B,$H190)</f>
        <v>5387.9118353911635</v>
      </c>
      <c r="S190" s="1">
        <f>SUMIFS(Generation_2!M:M,Generation_2!$A:$A,$B$182,Generation_2!$B:$B,$H190)-SUMIFS(Generation_2!$C:$C,Generation_2!$A:$A,$B$182,Generation_2!$B:$B,$H190)</f>
        <v>3815.3457853468699</v>
      </c>
      <c r="T190" s="1">
        <f>SUMIFS(Generation_2!N:N,Generation_2!$A:$A,$B$182,Generation_2!$B:$B,$H190)-SUMIFS(Generation_2!$C:$C,Generation_2!$A:$A,$B$182,Generation_2!$B:$B,$H190)</f>
        <v>6587.0855739364251</v>
      </c>
      <c r="U190" s="1">
        <f>SUMIFS(Generation_2!O:O,Generation_2!$A:$A,$B$182,Generation_2!$B:$B,$H190)-SUMIFS(Generation_2!$C:$C,Generation_2!$A:$A,$B$182,Generation_2!$B:$B,$H190)</f>
        <v>7055.1865545610954</v>
      </c>
      <c r="V190" s="1">
        <f>SUMIFS(Generation_2!P:P,Generation_2!$A:$A,$B$182,Generation_2!$B:$B,$H190)-SUMIFS(Generation_2!$C:$C,Generation_2!$A:$A,$B$182,Generation_2!$B:$B,$H190)</f>
        <v>8034.7702543853866</v>
      </c>
      <c r="W190" s="1">
        <f>SUMIFS(Generation_2!Q:Q,Generation_2!$A:$A,$B$182,Generation_2!$B:$B,$H190)-SUMIFS(Generation_2!$C:$C,Generation_2!$A:$A,$B$182,Generation_2!$B:$B,$H190)</f>
        <v>13528.383152014107</v>
      </c>
      <c r="X190" s="1">
        <f>SUMIFS(Generation_2!R:R,Generation_2!$A:$A,$B$182,Generation_2!$B:$B,$H190)-SUMIFS(Generation_2!$C:$C,Generation_2!$A:$A,$B$182,Generation_2!$B:$B,$H190)</f>
        <v>13362.398073033823</v>
      </c>
      <c r="Y190" s="1">
        <f>SUMIFS(Generation_2!S:S,Generation_2!$A:$A,$B$182,Generation_2!$B:$B,$H190)-SUMIFS(Generation_2!$C:$C,Generation_2!$A:$A,$B$182,Generation_2!$B:$B,$H190)</f>
        <v>14691.925953430373</v>
      </c>
      <c r="Z190" s="1">
        <f>SUMIFS(Generation_2!T:T,Generation_2!$A:$A,$B$182,Generation_2!$B:$B,$H190)-SUMIFS(Generation_2!$C:$C,Generation_2!$A:$A,$B$182,Generation_2!$B:$B,$H190)</f>
        <v>16010.182364053358</v>
      </c>
      <c r="AA190" s="1">
        <f>SUMIFS(Generation_2!U:U,Generation_2!$A:$A,$B$182,Generation_2!$B:$B,$H190)-SUMIFS(Generation_2!$C:$C,Generation_2!$A:$A,$B$182,Generation_2!$B:$B,$H190)</f>
        <v>15659.055790710114</v>
      </c>
      <c r="AB190" s="1">
        <f>SUMIFS(Generation_2!V:V,Generation_2!$A:$A,$B$182,Generation_2!$B:$B,$H190)-SUMIFS(Generation_2!$C:$C,Generation_2!$A:$A,$B$182,Generation_2!$B:$B,$H190)</f>
        <v>16477.638110178868</v>
      </c>
      <c r="AC190" s="1">
        <f>SUMIFS(Generation_2!W:W,Generation_2!$A:$A,$B$182,Generation_2!$B:$B,$H190)-SUMIFS(Generation_2!$C:$C,Generation_2!$A:$A,$B$182,Generation_2!$B:$B,$H190)</f>
        <v>18326.424311463874</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1013.8316546615861</v>
      </c>
      <c r="K192" s="1">
        <f>SUMIFS(Generation_2!E:E,Generation_2!$A:$A,$B$182,Generation_2!$B:$B,$H192)-SUMIFS(Generation_2!$C:$C,Generation_2!$A:$A,$B$182,Generation_2!$B:$B,$H192)</f>
        <v>1145.7292146638683</v>
      </c>
      <c r="L192" s="1">
        <f>SUMIFS(Generation_2!F:F,Generation_2!$A:$A,$B$182,Generation_2!$B:$B,$H192)-SUMIFS(Generation_2!$C:$C,Generation_2!$A:$A,$B$182,Generation_2!$B:$B,$H192)</f>
        <v>1772.8929477300735</v>
      </c>
      <c r="M192" s="1">
        <f>SUMIFS(Generation_2!G:G,Generation_2!$A:$A,$B$182,Generation_2!$B:$B,$H192)-SUMIFS(Generation_2!$C:$C,Generation_2!$A:$A,$B$182,Generation_2!$B:$B,$H192)</f>
        <v>3881.6644853702492</v>
      </c>
      <c r="N192" s="1">
        <f>SUMIFS(Generation_2!H:H,Generation_2!$A:$A,$B$182,Generation_2!$B:$B,$H192)-SUMIFS(Generation_2!$C:$C,Generation_2!$A:$A,$B$182,Generation_2!$B:$B,$H192)</f>
        <v>5425.7314411440493</v>
      </c>
      <c r="O192" s="1">
        <f>SUMIFS(Generation_2!I:I,Generation_2!$A:$A,$B$182,Generation_2!$B:$B,$H192)-SUMIFS(Generation_2!$C:$C,Generation_2!$A:$A,$B$182,Generation_2!$B:$B,$H192)</f>
        <v>6967.2787457109334</v>
      </c>
      <c r="P192" s="1">
        <f>SUMIFS(Generation_2!J:J,Generation_2!$A:$A,$B$182,Generation_2!$B:$B,$H192)-SUMIFS(Generation_2!$C:$C,Generation_2!$A:$A,$B$182,Generation_2!$B:$B,$H192)</f>
        <v>12529.336877136924</v>
      </c>
      <c r="Q192" s="1">
        <f>SUMIFS(Generation_2!K:K,Generation_2!$A:$A,$B$182,Generation_2!$B:$B,$H192)-SUMIFS(Generation_2!$C:$C,Generation_2!$A:$A,$B$182,Generation_2!$B:$B,$H192)</f>
        <v>14241.353963797595</v>
      </c>
      <c r="R192" s="1">
        <f>SUMIFS(Generation_2!L:L,Generation_2!$A:$A,$B$182,Generation_2!$B:$B,$H192)-SUMIFS(Generation_2!$C:$C,Generation_2!$A:$A,$B$182,Generation_2!$B:$B,$H192)</f>
        <v>13796.55348848645</v>
      </c>
      <c r="S192" s="1">
        <f>SUMIFS(Generation_2!M:M,Generation_2!$A:$A,$B$182,Generation_2!$B:$B,$H192)-SUMIFS(Generation_2!$C:$C,Generation_2!$A:$A,$B$182,Generation_2!$B:$B,$H192)</f>
        <v>15842.628562956237</v>
      </c>
      <c r="T192" s="1">
        <f>SUMIFS(Generation_2!N:N,Generation_2!$A:$A,$B$182,Generation_2!$B:$B,$H192)-SUMIFS(Generation_2!$C:$C,Generation_2!$A:$A,$B$182,Generation_2!$B:$B,$H192)</f>
        <v>19795.637252417164</v>
      </c>
      <c r="U192" s="1">
        <f>SUMIFS(Generation_2!O:O,Generation_2!$A:$A,$B$182,Generation_2!$B:$B,$H192)-SUMIFS(Generation_2!$C:$C,Generation_2!$A:$A,$B$182,Generation_2!$B:$B,$H192)</f>
        <v>19300.938842726817</v>
      </c>
      <c r="V192" s="1">
        <f>SUMIFS(Generation_2!P:P,Generation_2!$A:$A,$B$182,Generation_2!$B:$B,$H192)-SUMIFS(Generation_2!$C:$C,Generation_2!$A:$A,$B$182,Generation_2!$B:$B,$H192)</f>
        <v>21212.327183371464</v>
      </c>
      <c r="W192" s="1">
        <f>SUMIFS(Generation_2!Q:Q,Generation_2!$A:$A,$B$182,Generation_2!$B:$B,$H192)-SUMIFS(Generation_2!$C:$C,Generation_2!$A:$A,$B$182,Generation_2!$B:$B,$H192)</f>
        <v>36876.724664758804</v>
      </c>
      <c r="X192" s="1">
        <f>SUMIFS(Generation_2!R:R,Generation_2!$A:$A,$B$182,Generation_2!$B:$B,$H192)-SUMIFS(Generation_2!$C:$C,Generation_2!$A:$A,$B$182,Generation_2!$B:$B,$H192)</f>
        <v>42861.587237631626</v>
      </c>
      <c r="Y192" s="1">
        <f>SUMIFS(Generation_2!S:S,Generation_2!$A:$A,$B$182,Generation_2!$B:$B,$H192)-SUMIFS(Generation_2!$C:$C,Generation_2!$A:$A,$B$182,Generation_2!$B:$B,$H192)</f>
        <v>54184.527295439359</v>
      </c>
      <c r="Z192" s="1">
        <f>SUMIFS(Generation_2!T:T,Generation_2!$A:$A,$B$182,Generation_2!$B:$B,$H192)-SUMIFS(Generation_2!$C:$C,Generation_2!$A:$A,$B$182,Generation_2!$B:$B,$H192)</f>
        <v>56556.81194626409</v>
      </c>
      <c r="AA192" s="1">
        <f>SUMIFS(Generation_2!U:U,Generation_2!$A:$A,$B$182,Generation_2!$B:$B,$H192)-SUMIFS(Generation_2!$C:$C,Generation_2!$A:$A,$B$182,Generation_2!$B:$B,$H192)</f>
        <v>55472.265135730602</v>
      </c>
      <c r="AB192" s="1">
        <f>SUMIFS(Generation_2!V:V,Generation_2!$A:$A,$B$182,Generation_2!$B:$B,$H192)-SUMIFS(Generation_2!$C:$C,Generation_2!$A:$A,$B$182,Generation_2!$B:$B,$H192)</f>
        <v>53766.594884538339</v>
      </c>
      <c r="AC192" s="1">
        <f>SUMIFS(Generation_2!W:W,Generation_2!$A:$A,$B$182,Generation_2!$B:$B,$H192)-SUMIFS(Generation_2!$C:$C,Generation_2!$A:$A,$B$182,Generation_2!$B:$B,$H192)</f>
        <v>55043.424373258327</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2609.5231455561297</v>
      </c>
      <c r="K193" s="1">
        <f>SUMIFS(Generation_2!E:E,Generation_2!$A:$A,$B$182,Generation_2!$B:$B,$H193)-SUMIFS(Generation_2!$C:$C,Generation_2!$A:$A,$B$182,Generation_2!$B:$B,$H193)</f>
        <v>2195.9283718217084</v>
      </c>
      <c r="L193" s="1">
        <f>SUMIFS(Generation_2!F:F,Generation_2!$A:$A,$B$182,Generation_2!$B:$B,$H193)-SUMIFS(Generation_2!$C:$C,Generation_2!$A:$A,$B$182,Generation_2!$B:$B,$H193)</f>
        <v>2075.2642385661911</v>
      </c>
      <c r="M193" s="1">
        <f>SUMIFS(Generation_2!G:G,Generation_2!$A:$A,$B$182,Generation_2!$B:$B,$H193)-SUMIFS(Generation_2!$C:$C,Generation_2!$A:$A,$B$182,Generation_2!$B:$B,$H193)</f>
        <v>2609.2792759573385</v>
      </c>
      <c r="N193" s="1">
        <f>SUMIFS(Generation_2!H:H,Generation_2!$A:$A,$B$182,Generation_2!$B:$B,$H193)-SUMIFS(Generation_2!$C:$C,Generation_2!$A:$A,$B$182,Generation_2!$B:$B,$H193)</f>
        <v>2895.2262298050337</v>
      </c>
      <c r="O193" s="1">
        <f>SUMIFS(Generation_2!I:I,Generation_2!$A:$A,$B$182,Generation_2!$B:$B,$H193)-SUMIFS(Generation_2!$C:$C,Generation_2!$A:$A,$B$182,Generation_2!$B:$B,$H193)</f>
        <v>5480.5320810740959</v>
      </c>
      <c r="P193" s="1">
        <f>SUMIFS(Generation_2!J:J,Generation_2!$A:$A,$B$182,Generation_2!$B:$B,$H193)-SUMIFS(Generation_2!$C:$C,Generation_2!$A:$A,$B$182,Generation_2!$B:$B,$H193)</f>
        <v>3085.0137685110203</v>
      </c>
      <c r="Q193" s="1">
        <f>SUMIFS(Generation_2!K:K,Generation_2!$A:$A,$B$182,Generation_2!$B:$B,$H193)-SUMIFS(Generation_2!$C:$C,Generation_2!$A:$A,$B$182,Generation_2!$B:$B,$H193)</f>
        <v>4873.7178848223448</v>
      </c>
      <c r="R193" s="1">
        <f>SUMIFS(Generation_2!L:L,Generation_2!$A:$A,$B$182,Generation_2!$B:$B,$H193)-SUMIFS(Generation_2!$C:$C,Generation_2!$A:$A,$B$182,Generation_2!$B:$B,$H193)</f>
        <v>5511.7000109116343</v>
      </c>
      <c r="S193" s="1">
        <f>SUMIFS(Generation_2!M:M,Generation_2!$A:$A,$B$182,Generation_2!$B:$B,$H193)-SUMIFS(Generation_2!$C:$C,Generation_2!$A:$A,$B$182,Generation_2!$B:$B,$H193)</f>
        <v>6784.6429197440557</v>
      </c>
      <c r="T193" s="1">
        <f>SUMIFS(Generation_2!N:N,Generation_2!$A:$A,$B$182,Generation_2!$B:$B,$H193)-SUMIFS(Generation_2!$C:$C,Generation_2!$A:$A,$B$182,Generation_2!$B:$B,$H193)</f>
        <v>14310.617738696586</v>
      </c>
      <c r="U193" s="1">
        <f>SUMIFS(Generation_2!O:O,Generation_2!$A:$A,$B$182,Generation_2!$B:$B,$H193)-SUMIFS(Generation_2!$C:$C,Generation_2!$A:$A,$B$182,Generation_2!$B:$B,$H193)</f>
        <v>15730.844236649144</v>
      </c>
      <c r="V193" s="1">
        <f>SUMIFS(Generation_2!P:P,Generation_2!$A:$A,$B$182,Generation_2!$B:$B,$H193)-SUMIFS(Generation_2!$C:$C,Generation_2!$A:$A,$B$182,Generation_2!$B:$B,$H193)</f>
        <v>15311.855374577088</v>
      </c>
      <c r="W193" s="1">
        <f>SUMIFS(Generation_2!Q:Q,Generation_2!$A:$A,$B$182,Generation_2!$B:$B,$H193)-SUMIFS(Generation_2!$C:$C,Generation_2!$A:$A,$B$182,Generation_2!$B:$B,$H193)</f>
        <v>27304.821090330304</v>
      </c>
      <c r="X193" s="1">
        <f>SUMIFS(Generation_2!R:R,Generation_2!$A:$A,$B$182,Generation_2!$B:$B,$H193)-SUMIFS(Generation_2!$C:$C,Generation_2!$A:$A,$B$182,Generation_2!$B:$B,$H193)</f>
        <v>27785.10382000247</v>
      </c>
      <c r="Y193" s="1">
        <f>SUMIFS(Generation_2!S:S,Generation_2!$A:$A,$B$182,Generation_2!$B:$B,$H193)-SUMIFS(Generation_2!$C:$C,Generation_2!$A:$A,$B$182,Generation_2!$B:$B,$H193)</f>
        <v>29179.116760635741</v>
      </c>
      <c r="Z193" s="1">
        <f>SUMIFS(Generation_2!T:T,Generation_2!$A:$A,$B$182,Generation_2!$B:$B,$H193)-SUMIFS(Generation_2!$C:$C,Generation_2!$A:$A,$B$182,Generation_2!$B:$B,$H193)</f>
        <v>23718.274174496153</v>
      </c>
      <c r="AA193" s="1">
        <f>SUMIFS(Generation_2!U:U,Generation_2!$A:$A,$B$182,Generation_2!$B:$B,$H193)-SUMIFS(Generation_2!$C:$C,Generation_2!$A:$A,$B$182,Generation_2!$B:$B,$H193)</f>
        <v>26738.997793175135</v>
      </c>
      <c r="AB193" s="1">
        <f>SUMIFS(Generation_2!V:V,Generation_2!$A:$A,$B$182,Generation_2!$B:$B,$H193)-SUMIFS(Generation_2!$C:$C,Generation_2!$A:$A,$B$182,Generation_2!$B:$B,$H193)</f>
        <v>32934.252253389823</v>
      </c>
      <c r="AC193" s="1">
        <f>SUMIFS(Generation_2!W:W,Generation_2!$A:$A,$B$182,Generation_2!$B:$B,$H193)-SUMIFS(Generation_2!$C:$C,Generation_2!$A:$A,$B$182,Generation_2!$B:$B,$H193)</f>
        <v>34468.944167137604</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0.13582246564689865</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0.93754710829067012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1.0534193830698628</v>
      </c>
      <c r="Q196" s="1">
        <f>SUMIFS(Generation_2!K:K,Generation_2!$A:$A,$B$182,Generation_2!$B:$B,$H196)-SUMIFS(Generation_2!$C:$C,Generation_2!$A:$A,$B$182,Generation_2!$B:$B,$H196)</f>
        <v>0.27685317250691838</v>
      </c>
      <c r="R196" s="1">
        <f>SUMIFS(Generation_2!L:L,Generation_2!$A:$A,$B$182,Generation_2!$B:$B,$H196)-SUMIFS(Generation_2!$C:$C,Generation_2!$A:$A,$B$182,Generation_2!$B:$B,$H196)</f>
        <v>0</v>
      </c>
      <c r="S196" s="1">
        <f>SUMIFS(Generation_2!M:M,Generation_2!$A:$A,$B$182,Generation_2!$B:$B,$H196)-SUMIFS(Generation_2!$C:$C,Generation_2!$A:$A,$B$182,Generation_2!$B:$B,$H196)</f>
        <v>2.8553906403945439</v>
      </c>
      <c r="T196" s="1">
        <f>SUMIFS(Generation_2!N:N,Generation_2!$A:$A,$B$182,Generation_2!$B:$B,$H196)-SUMIFS(Generation_2!$C:$C,Generation_2!$A:$A,$B$182,Generation_2!$B:$B,$H196)</f>
        <v>0</v>
      </c>
      <c r="U196" s="1">
        <f>SUMIFS(Generation_2!O:O,Generation_2!$A:$A,$B$182,Generation_2!$B:$B,$H196)-SUMIFS(Generation_2!$C:$C,Generation_2!$A:$A,$B$182,Generation_2!$B:$B,$H196)</f>
        <v>0.6152369865238001</v>
      </c>
      <c r="V196" s="1">
        <f>SUMIFS(Generation_2!P:P,Generation_2!$A:$A,$B$182,Generation_2!$B:$B,$H196)-SUMIFS(Generation_2!$C:$C,Generation_2!$A:$A,$B$182,Generation_2!$B:$B,$H196)</f>
        <v>0.97772546839974306</v>
      </c>
      <c r="W196" s="1">
        <f>SUMIFS(Generation_2!Q:Q,Generation_2!$A:$A,$B$182,Generation_2!$B:$B,$H196)-SUMIFS(Generation_2!$C:$C,Generation_2!$A:$A,$B$182,Generation_2!$B:$B,$H196)</f>
        <v>1.0490580650850001</v>
      </c>
      <c r="X196" s="1">
        <f>SUMIFS(Generation_2!R:R,Generation_2!$A:$A,$B$182,Generation_2!$B:$B,$H196)-SUMIFS(Generation_2!$C:$C,Generation_2!$A:$A,$B$182,Generation_2!$B:$B,$H196)</f>
        <v>0.99663018237315648</v>
      </c>
      <c r="Y196" s="1">
        <f>SUMIFS(Generation_2!S:S,Generation_2!$A:$A,$B$182,Generation_2!$B:$B,$H196)-SUMIFS(Generation_2!$C:$C,Generation_2!$A:$A,$B$182,Generation_2!$B:$B,$H196)</f>
        <v>0.75414012159850008</v>
      </c>
      <c r="Z196" s="1">
        <f>SUMIFS(Generation_2!T:T,Generation_2!$A:$A,$B$182,Generation_2!$B:$B,$H196)-SUMIFS(Generation_2!$C:$C,Generation_2!$A:$A,$B$182,Generation_2!$B:$B,$H196)</f>
        <v>0</v>
      </c>
      <c r="AA196" s="1">
        <f>SUMIFS(Generation_2!U:U,Generation_2!$A:$A,$B$182,Generation_2!$B:$B,$H196)-SUMIFS(Generation_2!$C:$C,Generation_2!$A:$A,$B$182,Generation_2!$B:$B,$H196)</f>
        <v>0.99597760008853264</v>
      </c>
      <c r="AB196" s="1">
        <f>SUMIFS(Generation_2!V:V,Generation_2!$A:$A,$B$182,Generation_2!$B:$B,$H196)-SUMIFS(Generation_2!$C:$C,Generation_2!$A:$A,$B$182,Generation_2!$B:$B,$H196)</f>
        <v>4.0244969438889022</v>
      </c>
      <c r="AC196" s="1">
        <f>SUMIFS(Generation_2!W:W,Generation_2!$A:$A,$B$182,Generation_2!$B:$B,$H196)-SUMIFS(Generation_2!$C:$C,Generation_2!$A:$A,$B$182,Generation_2!$B:$B,$H196)</f>
        <v>0</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and early coal closure (Early VNI West) vs. Central with updated demand and early coal closure (Late VNI West)</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-546.83192780920808</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v>
      </c>
      <c r="O13" s="14">
        <f>SUMIFS(BuildCost_1!H:H,BuildCost_1!$A:$A,$B$10)/1000-SUMIFS(BuildCost_2!H:H,BuildCost_2!$A:$A,$B$10)/1000</f>
        <v>0</v>
      </c>
      <c r="P13" s="14">
        <f>SUMIFS(BuildCost_1!I:I,BuildCost_1!$A:$A,$B$10)/1000-SUMIFS(BuildCost_2!I:I,BuildCost_2!$A:$A,$B$10)/1000</f>
        <v>-87.094701923133357</v>
      </c>
      <c r="Q13" s="14">
        <f>SUMIFS(BuildCost_1!J:J,BuildCost_1!$A:$A,$B$10)/1000-SUMIFS(BuildCost_2!J:J,BuildCost_2!$A:$A,$B$10)/1000</f>
        <v>-172.72554562056746</v>
      </c>
      <c r="R13" s="14">
        <f>SUMIFS(BuildCost_1!K:K,BuildCost_1!$A:$A,$B$10)/1000-SUMIFS(BuildCost_2!K:K,BuildCost_2!$A:$A,$B$10)/1000</f>
        <v>-172.72554562057201</v>
      </c>
      <c r="S13" s="14">
        <f>SUMIFS(BuildCost_1!L:L,BuildCost_1!$A:$A,$B$10)/1000-SUMIFS(BuildCost_2!L:L,BuildCost_2!$A:$A,$B$10)/1000</f>
        <v>-150.06029233551271</v>
      </c>
      <c r="T13" s="14">
        <f>SUMIFS(BuildCost_1!M:M,BuildCost_1!$A:$A,$B$10)/1000-SUMIFS(BuildCost_2!M:M,BuildCost_2!$A:$A,$B$10)/1000</f>
        <v>-34.759277896086132</v>
      </c>
      <c r="U13" s="14">
        <f>SUMIFS(BuildCost_1!N:N,BuildCost_1!$A:$A,$B$10)/1000-SUMIFS(BuildCost_2!N:N,BuildCost_2!$A:$A,$B$10)/1000</f>
        <v>-120.66115834227548</v>
      </c>
      <c r="V13" s="14">
        <f>SUMIFS(BuildCost_1!O:O,BuildCost_1!$A:$A,$B$10)/1000-SUMIFS(BuildCost_2!O:O,BuildCost_2!$A:$A,$B$10)/1000</f>
        <v>-118.06510598565751</v>
      </c>
      <c r="W13" s="14">
        <f>SUMIFS(BuildCost_1!P:P,BuildCost_1!$A:$A,$B$10)/1000-SUMIFS(BuildCost_2!P:P,BuildCost_2!$A:$A,$B$10)/1000</f>
        <v>-109.64004372548743</v>
      </c>
      <c r="X13" s="14">
        <f>SUMIFS(BuildCost_1!Q:Q,BuildCost_1!$A:$A,$B$10)/1000-SUMIFS(BuildCost_2!Q:Q,BuildCost_2!$A:$A,$B$10)/1000</f>
        <v>-54.193850719403144</v>
      </c>
      <c r="Y13" s="14">
        <f>SUMIFS(BuildCost_1!R:R,BuildCost_1!$A:$A,$B$10)/1000-SUMIFS(BuildCost_2!R:R,BuildCost_2!$A:$A,$B$10)/1000</f>
        <v>-41.254870443030541</v>
      </c>
      <c r="Z13" s="14">
        <f>SUMIFS(BuildCost_1!S:S,BuildCost_1!$A:$A,$B$10)/1000-SUMIFS(BuildCost_2!S:S,BuildCost_2!$A:$A,$B$10)/1000</f>
        <v>-37.607184037304251</v>
      </c>
      <c r="AA13" s="14">
        <f>SUMIFS(BuildCost_1!T:T,BuildCost_1!$A:$A,$B$10)/1000-SUMIFS(BuildCost_2!T:T,BuildCost_2!$A:$A,$B$10)/1000</f>
        <v>-13.007411850649078</v>
      </c>
      <c r="AB13" s="14">
        <f>SUMIFS(BuildCost_1!U:U,BuildCost_1!$A:$A,$B$10)/1000-SUMIFS(BuildCost_2!U:U,BuildCost_2!$A:$A,$B$10)/1000</f>
        <v>1.2440595512225627</v>
      </c>
      <c r="AC13" s="14">
        <f>SUMIFS(BuildCost_1!V:V,BuildCost_1!$A:$A,$B$10)/1000-SUMIFS(BuildCost_2!V:V,BuildCost_2!$A:$A,$B$10)/1000</f>
        <v>0.28907042989794718</v>
      </c>
      <c r="AD13" s="14">
        <f>SUMIFS(BuildCost_1!W:W,BuildCost_1!$A:$A,$B$10)/1000-SUMIFS(BuildCost_2!W:W,BuildCost_2!$A:$A,$B$10)/1000</f>
        <v>-53.334994597792502</v>
      </c>
    </row>
    <row r="14" spans="1:30">
      <c r="E14" s="43"/>
      <c r="F14" s="42"/>
      <c r="G14" s="10"/>
      <c r="H14" s="7" t="s">
        <v>118</v>
      </c>
      <c r="I14" s="30">
        <f t="shared" si="0"/>
        <v>-43.73542869934041</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0</v>
      </c>
      <c r="N14" s="14">
        <f>SUMIFS(FOMCost_1!G:G,FOMCost_1!$A:$A,$B$10)/1000-SUMIFS(FOMCost_2!G:G,FOMCost_2!$A:$A,$B$10)/1000</f>
        <v>0</v>
      </c>
      <c r="O14" s="14">
        <f>SUMIFS(FOMCost_1!H:H,FOMCost_1!$A:$A,$B$10)/1000-SUMIFS(FOMCost_2!H:H,FOMCost_2!$A:$A,$B$10)/1000</f>
        <v>0</v>
      </c>
      <c r="P14" s="14">
        <f>SUMIFS(FOMCost_1!I:I,FOMCost_1!$A:$A,$B$10)/1000-SUMIFS(FOMCost_2!I:I,FOMCost_2!$A:$A,$B$10)/1000</f>
        <v>-10.935595074315188</v>
      </c>
      <c r="Q14" s="14">
        <f>SUMIFS(FOMCost_1!J:J,FOMCost_1!$A:$A,$B$10)/1000-SUMIFS(FOMCost_2!J:J,FOMCost_2!$A:$A,$B$10)/1000</f>
        <v>-19.255899035341827</v>
      </c>
      <c r="R14" s="14">
        <f>SUMIFS(FOMCost_1!K:K,FOMCost_1!$A:$A,$B$10)/1000-SUMIFS(FOMCost_2!K:K,FOMCost_2!$A:$A,$B$10)/1000</f>
        <v>-19.255899035340462</v>
      </c>
      <c r="S14" s="14">
        <f>SUMIFS(FOMCost_1!L:L,FOMCost_1!$A:$A,$B$10)/1000-SUMIFS(FOMCost_2!L:L,FOMCost_2!$A:$A,$B$10)/1000</f>
        <v>-13.533844096787561</v>
      </c>
      <c r="T14" s="14">
        <f>SUMIFS(FOMCost_1!M:M,FOMCost_1!$A:$A,$B$10)/1000-SUMIFS(FOMCost_2!M:M,FOMCost_2!$A:$A,$B$10)/1000</f>
        <v>10.927899936465565</v>
      </c>
      <c r="U14" s="14">
        <f>SUMIFS(FOMCost_1!N:N,FOMCost_1!$A:$A,$B$10)/1000-SUMIFS(FOMCost_2!N:N,FOMCost_2!$A:$A,$B$10)/1000</f>
        <v>-11.987227994477962</v>
      </c>
      <c r="V14" s="14">
        <f>SUMIFS(FOMCost_1!O:O,FOMCost_1!$A:$A,$B$10)/1000-SUMIFS(FOMCost_2!O:O,FOMCost_2!$A:$A,$B$10)/1000</f>
        <v>-8.3146146361550564</v>
      </c>
      <c r="W14" s="14">
        <f>SUMIFS(FOMCost_1!P:P,FOMCost_1!$A:$A,$B$10)/1000-SUMIFS(FOMCost_2!P:P,FOMCost_2!$A:$A,$B$10)/1000</f>
        <v>-14.019252536065778</v>
      </c>
      <c r="X14" s="14">
        <f>SUMIFS(FOMCost_1!Q:Q,FOMCost_1!$A:$A,$B$10)/1000-SUMIFS(FOMCost_2!Q:Q,FOMCost_2!$A:$A,$B$10)/1000</f>
        <v>-2.0564353641861999</v>
      </c>
      <c r="Y14" s="14">
        <f>SUMIFS(FOMCost_1!R:R,FOMCost_1!$A:$A,$B$10)/1000-SUMIFS(FOMCost_2!R:R,FOMCost_2!$A:$A,$B$10)/1000</f>
        <v>2.0737623027771406</v>
      </c>
      <c r="Z14" s="14">
        <f>SUMIFS(FOMCost_1!S:S,FOMCost_1!$A:$A,$B$10)/1000-SUMIFS(FOMCost_2!S:S,FOMCost_2!$A:$A,$B$10)/1000</f>
        <v>-4.246599930128923</v>
      </c>
      <c r="AA14" s="14">
        <f>SUMIFS(FOMCost_1!T:T,FOMCost_1!$A:$A,$B$10)/1000-SUMIFS(FOMCost_2!T:T,FOMCost_2!$A:$A,$B$10)/1000</f>
        <v>-0.59989984383173578</v>
      </c>
      <c r="AB14" s="14">
        <f>SUMIFS(FOMCost_1!U:U,FOMCost_1!$A:$A,$B$10)/1000-SUMIFS(FOMCost_2!U:U,FOMCost_2!$A:$A,$B$10)/1000</f>
        <v>4.4077811535771616</v>
      </c>
      <c r="AC14" s="14">
        <f>SUMIFS(FOMCost_1!V:V,FOMCost_1!$A:$A,$B$10)/1000-SUMIFS(FOMCost_2!V:V,FOMCost_2!$A:$A,$B$10)/1000</f>
        <v>1.1297802497961129</v>
      </c>
      <c r="AD14" s="14">
        <f>SUMIFS(FOMCost_1!W:W,FOMCost_1!$A:$A,$B$10)/1000-SUMIFS(FOMCost_2!W:W,FOMCost_2!$A:$A,$B$10)/1000</f>
        <v>7.601360515855049E-2</v>
      </c>
    </row>
    <row r="15" spans="1:30">
      <c r="E15" s="43"/>
      <c r="F15" s="42"/>
      <c r="G15" s="42"/>
      <c r="H15" s="7" t="s">
        <v>119</v>
      </c>
      <c r="I15" s="30">
        <f t="shared" si="0"/>
        <v>73.346075053902339</v>
      </c>
      <c r="J15" s="14">
        <f>SUMIFS(FuelCost_1!C:C,FuelCost_1!$A:$A,$B$10)/1000-SUMIFS(FuelCost_2!C:C,FuelCost_2!$A:$A,$B$10)/1000</f>
        <v>1.0913936421275139E-11</v>
      </c>
      <c r="K15" s="14">
        <f>SUMIFS(FuelCost_1!D:D,FuelCost_1!$A:$A,$B$10)/1000-SUMIFS(FuelCost_2!D:D,FuelCost_2!$A:$A,$B$10)/1000</f>
        <v>1.2278178473934531E-11</v>
      </c>
      <c r="L15" s="14">
        <f>SUMIFS(FuelCost_1!E:E,FuelCost_1!$A:$A,$B$10)/1000-SUMIFS(FuelCost_2!E:E,FuelCost_2!$A:$A,$B$10)/1000</f>
        <v>1.9099388737231493E-11</v>
      </c>
      <c r="M15" s="14">
        <f>SUMIFS(FuelCost_1!F:F,FuelCost_1!$A:$A,$B$10)/1000-SUMIFS(FuelCost_2!F:F,FuelCost_2!$A:$A,$B$10)/1000</f>
        <v>2.7739588404074311E-11</v>
      </c>
      <c r="N15" s="14">
        <f>SUMIFS(FuelCost_1!G:G,FuelCost_1!$A:$A,$B$10)/1000-SUMIFS(FuelCost_2!G:G,FuelCost_2!$A:$A,$B$10)/1000</f>
        <v>-8.1854523159563541E-12</v>
      </c>
      <c r="O15" s="14">
        <f>SUMIFS(FuelCost_1!H:H,FuelCost_1!$A:$A,$B$10)/1000-SUMIFS(FuelCost_2!H:H,FuelCost_2!$A:$A,$B$10)/1000</f>
        <v>-8.4128788307680225E-3</v>
      </c>
      <c r="P15" s="14">
        <f>SUMIFS(FuelCost_1!I:I,FuelCost_1!$A:$A,$B$10)/1000-SUMIFS(FuelCost_2!I:I,FuelCost_2!$A:$A,$B$10)/1000</f>
        <v>4.5156129220117691</v>
      </c>
      <c r="Q15" s="14">
        <f>SUMIFS(FuelCost_1!J:J,FuelCost_1!$A:$A,$B$10)/1000-SUMIFS(FuelCost_2!J:J,FuelCost_2!$A:$A,$B$10)/1000</f>
        <v>10.179569130183609</v>
      </c>
      <c r="R15" s="14">
        <f>SUMIFS(FuelCost_1!K:K,FuelCost_1!$A:$A,$B$10)/1000-SUMIFS(FuelCost_2!K:K,FuelCost_2!$A:$A,$B$10)/1000</f>
        <v>10.140742251832762</v>
      </c>
      <c r="S15" s="14">
        <f>SUMIFS(FuelCost_1!L:L,FuelCost_1!$A:$A,$B$10)/1000-SUMIFS(FuelCost_2!L:L,FuelCost_2!$A:$A,$B$10)/1000</f>
        <v>-1.5253609083670199</v>
      </c>
      <c r="T15" s="14">
        <f>SUMIFS(FuelCost_1!M:M,FuelCost_1!$A:$A,$B$10)/1000-SUMIFS(FuelCost_2!M:M,FuelCost_2!$A:$A,$B$10)/1000</f>
        <v>-67.585842322129338</v>
      </c>
      <c r="U15" s="14">
        <f>SUMIFS(FuelCost_1!N:N,FuelCost_1!$A:$A,$B$10)/1000-SUMIFS(FuelCost_2!N:N,FuelCost_2!$A:$A,$B$10)/1000</f>
        <v>72.42562650732043</v>
      </c>
      <c r="V15" s="14">
        <f>SUMIFS(FuelCost_1!O:O,FuelCost_1!$A:$A,$B$10)/1000-SUMIFS(FuelCost_2!O:O,FuelCost_2!$A:$A,$B$10)/1000</f>
        <v>44.079079909805387</v>
      </c>
      <c r="W15" s="14">
        <f>SUMIFS(FuelCost_1!P:P,FuelCost_1!$A:$A,$B$10)/1000-SUMIFS(FuelCost_2!P:P,FuelCost_2!$A:$A,$B$10)/1000</f>
        <v>28.35738315397748</v>
      </c>
      <c r="X15" s="14">
        <f>SUMIFS(FuelCost_1!Q:Q,FuelCost_1!$A:$A,$B$10)/1000-SUMIFS(FuelCost_2!Q:Q,FuelCost_2!$A:$A,$B$10)/1000</f>
        <v>14.310708817726209</v>
      </c>
      <c r="Y15" s="14">
        <f>SUMIFS(FuelCost_1!R:R,FuelCost_1!$A:$A,$B$10)/1000-SUMIFS(FuelCost_2!R:R,FuelCost_2!$A:$A,$B$10)/1000</f>
        <v>13.040685238363722</v>
      </c>
      <c r="Z15" s="14">
        <f>SUMIFS(FuelCost_1!S:S,FuelCost_1!$A:$A,$B$10)/1000-SUMIFS(FuelCost_2!S:S,FuelCost_2!$A:$A,$B$10)/1000</f>
        <v>55.017720931966096</v>
      </c>
      <c r="AA15" s="14">
        <f>SUMIFS(FuelCost_1!T:T,FuelCost_1!$A:$A,$B$10)/1000-SUMIFS(FuelCost_2!T:T,FuelCost_2!$A:$A,$B$10)/1000</f>
        <v>8.4758645283322949</v>
      </c>
      <c r="AB15" s="14">
        <f>SUMIFS(FuelCost_1!U:U,FuelCost_1!$A:$A,$B$10)/1000-SUMIFS(FuelCost_2!U:U,FuelCost_2!$A:$A,$B$10)/1000</f>
        <v>-11.435514809890719</v>
      </c>
      <c r="AC15" s="14">
        <f>SUMIFS(FuelCost_1!V:V,FuelCost_1!$A:$A,$B$10)/1000-SUMIFS(FuelCost_2!V:V,FuelCost_2!$A:$A,$B$10)/1000</f>
        <v>3.6410215204793985</v>
      </c>
      <c r="AD15" s="14">
        <f>SUMIFS(FuelCost_1!W:W,FuelCost_1!$A:$A,$B$10)/1000-SUMIFS(FuelCost_2!W:W,FuelCost_2!$A:$A,$B$10)/1000</f>
        <v>3.9729569988496678</v>
      </c>
    </row>
    <row r="16" spans="1:30">
      <c r="E16" s="43"/>
      <c r="F16" s="42"/>
      <c r="G16" s="42"/>
      <c r="H16" s="7" t="s">
        <v>120</v>
      </c>
      <c r="I16" s="30">
        <f t="shared" si="0"/>
        <v>45.795271485557755</v>
      </c>
      <c r="J16" s="14">
        <f>SUMIFS(VOMCost_1!C:C,VOMCost_1!$A:$A,$B$10)/1000-SUMIFS(VOMCost_2!C:C,VOMCost_2!$A:$A,$B$10)/1000</f>
        <v>0</v>
      </c>
      <c r="K16" s="14">
        <f>SUMIFS(VOMCost_1!D:D,VOMCost_1!$A:$A,$B$10)/1000-SUMIFS(VOMCost_2!D:D,VOMCost_2!$A:$A,$B$10)/1000</f>
        <v>-1.1368683772161603E-12</v>
      </c>
      <c r="L16" s="14">
        <f>SUMIFS(VOMCost_1!E:E,VOMCost_1!$A:$A,$B$10)/1000-SUMIFS(VOMCost_2!E:E,VOMCost_2!$A:$A,$B$10)/1000</f>
        <v>2.9558577807620168E-12</v>
      </c>
      <c r="M16" s="14">
        <f>SUMIFS(VOMCost_1!F:F,VOMCost_1!$A:$A,$B$10)/1000-SUMIFS(VOMCost_2!F:F,VOMCost_2!$A:$A,$B$10)/1000</f>
        <v>1.0231815394945443E-12</v>
      </c>
      <c r="N16" s="14">
        <f>SUMIFS(VOMCost_1!G:G,VOMCost_1!$A:$A,$B$10)/1000-SUMIFS(VOMCost_2!G:G,VOMCost_2!$A:$A,$B$10)/1000</f>
        <v>0</v>
      </c>
      <c r="O16" s="14">
        <f>SUMIFS(VOMCost_1!H:H,VOMCost_1!$A:$A,$B$10)/1000-SUMIFS(VOMCost_2!H:H,VOMCost_2!$A:$A,$B$10)/1000</f>
        <v>-1.0055321996560451E-3</v>
      </c>
      <c r="P16" s="14">
        <f>SUMIFS(VOMCost_1!I:I,VOMCost_1!$A:$A,$B$10)/1000-SUMIFS(VOMCost_2!I:I,VOMCost_2!$A:$A,$B$10)/1000</f>
        <v>7.1148886736208397</v>
      </c>
      <c r="Q16" s="14">
        <f>SUMIFS(VOMCost_1!J:J,VOMCost_1!$A:$A,$B$10)/1000-SUMIFS(VOMCost_2!J:J,VOMCost_2!$A:$A,$B$10)/1000</f>
        <v>6.9807104227979835</v>
      </c>
      <c r="R16" s="14">
        <f>SUMIFS(VOMCost_1!K:K,VOMCost_1!$A:$A,$B$10)/1000-SUMIFS(VOMCost_2!K:K,VOMCost_2!$A:$A,$B$10)/1000</f>
        <v>8.5924313381697175</v>
      </c>
      <c r="S16" s="14">
        <f>SUMIFS(VOMCost_1!L:L,VOMCost_1!$A:$A,$B$10)/1000-SUMIFS(VOMCost_2!L:L,VOMCost_2!$A:$A,$B$10)/1000</f>
        <v>23.827982727763242</v>
      </c>
      <c r="T16" s="14">
        <f>SUMIFS(VOMCost_1!M:M,VOMCost_1!$A:$A,$B$10)/1000-SUMIFS(VOMCost_2!M:M,VOMCost_2!$A:$A,$B$10)/1000</f>
        <v>2.2203377019748132</v>
      </c>
      <c r="U16" s="14">
        <f>SUMIFS(VOMCost_1!N:N,VOMCost_1!$A:$A,$B$10)/1000-SUMIFS(VOMCost_2!N:N,VOMCost_2!$A:$A,$B$10)/1000</f>
        <v>9.8435451223912196</v>
      </c>
      <c r="V16" s="14">
        <f>SUMIFS(VOMCost_1!O:O,VOMCost_1!$A:$A,$B$10)/1000-SUMIFS(VOMCost_2!O:O,VOMCost_2!$A:$A,$B$10)/1000</f>
        <v>7.09073819977516</v>
      </c>
      <c r="W16" s="14">
        <f>SUMIFS(VOMCost_1!P:P,VOMCost_1!$A:$A,$B$10)/1000-SUMIFS(VOMCost_2!P:P,VOMCost_2!$A:$A,$B$10)/1000</f>
        <v>9.3100130927515465</v>
      </c>
      <c r="X16" s="14">
        <f>SUMIFS(VOMCost_1!Q:Q,VOMCost_1!$A:$A,$B$10)/1000-SUMIFS(VOMCost_2!Q:Q,VOMCost_2!$A:$A,$B$10)/1000</f>
        <v>5.5312600512427252</v>
      </c>
      <c r="Y16" s="14">
        <f>SUMIFS(VOMCost_1!R:R,VOMCost_1!$A:$A,$B$10)/1000-SUMIFS(VOMCost_2!R:R,VOMCost_2!$A:$A,$B$10)/1000</f>
        <v>4.1341689054020208</v>
      </c>
      <c r="Z16" s="14">
        <f>SUMIFS(VOMCost_1!S:S,VOMCost_1!$A:$A,$B$10)/1000-SUMIFS(VOMCost_2!S:S,VOMCost_2!$A:$A,$B$10)/1000</f>
        <v>5.8142211273736848</v>
      </c>
      <c r="AA16" s="14">
        <f>SUMIFS(VOMCost_1!T:T,VOMCost_1!$A:$A,$B$10)/1000-SUMIFS(VOMCost_2!T:T,VOMCost_2!$A:$A,$B$10)/1000</f>
        <v>2.7655561987403416</v>
      </c>
      <c r="AB16" s="14">
        <f>SUMIFS(VOMCost_1!U:U,VOMCost_1!$A:$A,$B$10)/1000-SUMIFS(VOMCost_2!U:U,VOMCost_2!$A:$A,$B$10)/1000</f>
        <v>2.8954575009364589</v>
      </c>
      <c r="AC16" s="14">
        <f>SUMIFS(VOMCost_1!V:V,VOMCost_1!$A:$A,$B$10)/1000-SUMIFS(VOMCost_2!V:V,VOMCost_2!$A:$A,$B$10)/1000</f>
        <v>2.7402840819841003</v>
      </c>
      <c r="AD16" s="14">
        <f>SUMIFS(VOMCost_1!W:W,VOMCost_1!$A:$A,$B$10)/1000-SUMIFS(VOMCost_2!W:W,VOMCost_2!$A:$A,$B$10)/1000</f>
        <v>3.1227974673386143</v>
      </c>
    </row>
    <row r="17" spans="1:60">
      <c r="E17" s="43"/>
      <c r="F17" s="42"/>
      <c r="G17" s="42"/>
      <c r="H17" s="7" t="s">
        <v>121</v>
      </c>
      <c r="I17" s="14">
        <f t="shared" si="0"/>
        <v>-2.3928839438362655</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0</v>
      </c>
      <c r="Q17" s="14">
        <f>SUMIFS(REZTxCost_1!J:J,REZTxCost_1!$A:$A,$B$10)/1000-SUMIFS(REZTxCost_2!J:J,REZTxCost_2!$A:$A,$B$10)/1000</f>
        <v>0</v>
      </c>
      <c r="R17" s="14">
        <f>SUMIFS(REZTxCost_1!K:K,REZTxCost_1!$A:$A,$B$10)/1000-SUMIFS(REZTxCost_2!K:K,REZTxCost_2!$A:$A,$B$10)/1000</f>
        <v>0</v>
      </c>
      <c r="S17" s="14">
        <f>SUMIFS(REZTxCost_1!L:L,REZTxCost_1!$A:$A,$B$10)/1000-SUMIFS(REZTxCost_2!L:L,REZTxCost_2!$A:$A,$B$10)/1000</f>
        <v>0</v>
      </c>
      <c r="T17" s="14">
        <f>SUMIFS(REZTxCost_1!M:M,REZTxCost_1!$A:$A,$B$10)/1000-SUMIFS(REZTxCost_2!M:M,REZTxCost_2!$A:$A,$B$10)/1000</f>
        <v>0</v>
      </c>
      <c r="U17" s="14">
        <f>SUMIFS(REZTxCost_1!N:N,REZTxCost_1!$A:$A,$B$10)/1000-SUMIFS(REZTxCost_2!N:N,REZTxCost_2!$A:$A,$B$10)/1000</f>
        <v>-5.9563072200398093</v>
      </c>
      <c r="V17" s="14">
        <f>SUMIFS(REZTxCost_1!O:O,REZTxCost_1!$A:$A,$B$10)/1000-SUMIFS(REZTxCost_2!O:O,REZTxCost_2!$A:$A,$B$10)/1000</f>
        <v>-6.4753407140841865</v>
      </c>
      <c r="W17" s="14">
        <f>SUMIFS(REZTxCost_1!P:P,REZTxCost_1!$A:$A,$B$10)/1000-SUMIFS(REZTxCost_2!P:P,REZTxCost_2!$A:$A,$B$10)/1000</f>
        <v>-12.800916729174741</v>
      </c>
      <c r="X17" s="14">
        <f>SUMIFS(REZTxCost_1!Q:Q,REZTxCost_1!$A:$A,$B$10)/1000-SUMIFS(REZTxCost_2!Q:Q,REZTxCost_2!$A:$A,$B$10)/1000</f>
        <v>9.5314842870780723</v>
      </c>
      <c r="Y17" s="14">
        <f>SUMIFS(REZTxCost_1!R:R,REZTxCost_1!$A:$A,$B$10)/1000-SUMIFS(REZTxCost_2!R:R,REZTxCost_2!$A:$A,$B$10)/1000</f>
        <v>-10.637037091137586</v>
      </c>
      <c r="Z17" s="14">
        <f>SUMIFS(REZTxCost_1!S:S,REZTxCost_1!$A:$A,$B$10)/1000-SUMIFS(REZTxCost_2!S:S,REZTxCost_2!$A:$A,$B$10)/1000</f>
        <v>0.43977061619267488</v>
      </c>
      <c r="AA17" s="14">
        <f>SUMIFS(REZTxCost_1!T:T,REZTxCost_1!$A:$A,$B$10)/1000-SUMIFS(REZTxCost_2!T:T,REZTxCost_2!$A:$A,$B$10)/1000</f>
        <v>3.0177880537312944</v>
      </c>
      <c r="AB17" s="14">
        <f>SUMIFS(REZTxCost_1!U:U,REZTxCost_1!$A:$A,$B$10)/1000-SUMIFS(REZTxCost_2!U:U,REZTxCost_2!$A:$A,$B$10)/1000</f>
        <v>8.3284627640343274</v>
      </c>
      <c r="AC17" s="14">
        <f>SUMIFS(REZTxCost_1!V:V,REZTxCost_1!$A:$A,$B$10)/1000-SUMIFS(REZTxCost_2!V:V,REZTxCost_2!$A:$A,$B$10)/1000</f>
        <v>8.5693411536042845</v>
      </c>
      <c r="AD17" s="14">
        <f>SUMIFS(REZTxCost_1!W:W,REZTxCost_1!$A:$A,$B$10)/1000-SUMIFS(REZTxCost_2!W:W,REZTxCost_2!$A:$A,$B$10)/1000</f>
        <v>8.5693411536042845</v>
      </c>
    </row>
    <row r="18" spans="1:60">
      <c r="E18" s="43"/>
      <c r="F18" s="42"/>
      <c r="G18" s="42"/>
      <c r="H18" s="7" t="s">
        <v>122</v>
      </c>
      <c r="I18" s="30">
        <f t="shared" si="0"/>
        <v>-16.288026765226995</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-33.350393046003859</v>
      </c>
      <c r="R18" s="14">
        <f>SUMIFS(DSPCost_1!K:K,DSPCost_1!$A:$A,$B$10)/1000-SUMIFS(DSPCost_2!K:K,DSPCost_2!$A:$A,$B$10)/1000</f>
        <v>-6.0645137026866625</v>
      </c>
      <c r="S18" s="14">
        <f>SUMIFS(DSPCost_1!L:L,DSPCost_1!$A:$A,$B$10)/1000-SUMIFS(DSPCost_2!L:L,DSPCost_2!$A:$A,$B$10)/1000</f>
        <v>0</v>
      </c>
      <c r="T18" s="14">
        <f>SUMIFS(DSPCost_1!M:M,DSPCost_1!$A:$A,$B$10)/1000-SUMIFS(DSPCost_2!M:M,DSPCost_2!$A:$A,$B$10)/1000</f>
        <v>30.368435126233884</v>
      </c>
      <c r="U18" s="14">
        <f>SUMIFS(DSPCost_1!N:N,DSPCost_1!$A:$A,$B$10)/1000-SUMIFS(DSPCost_2!N:N,DSPCost_2!$A:$A,$B$10)/1000</f>
        <v>-1.8652327458406501</v>
      </c>
      <c r="V18" s="14">
        <f>SUMIFS(DSPCost_1!O:O,DSPCost_1!$A:$A,$B$10)/1000-SUMIFS(DSPCost_2!O:O,DSPCost_2!$A:$A,$B$10)/1000</f>
        <v>0</v>
      </c>
      <c r="W18" s="14">
        <f>SUMIFS(DSPCost_1!P:P,DSPCost_1!$A:$A,$B$10)/1000-SUMIFS(DSPCost_2!P:P,DSPCost_2!$A:$A,$B$10)/1000</f>
        <v>-22.501874897677098</v>
      </c>
      <c r="X18" s="14">
        <f>SUMIFS(DSPCost_1!Q:Q,DSPCost_1!$A:$A,$B$10)/1000-SUMIFS(DSPCost_2!Q:Q,DSPCost_2!$A:$A,$B$10)/1000</f>
        <v>4.6398848370488501</v>
      </c>
      <c r="Y18" s="14">
        <f>SUMIFS(DSPCost_1!R:R,DSPCost_1!$A:$A,$B$10)/1000-SUMIFS(DSPCost_2!R:R,DSPCost_2!$A:$A,$B$10)/1000</f>
        <v>-11.389486695644518</v>
      </c>
      <c r="Z18" s="14">
        <f>SUMIFS(DSPCost_1!S:S,DSPCost_1!$A:$A,$B$10)/1000-SUMIFS(DSPCost_2!S:S,DSPCost_2!$A:$A,$B$10)/1000</f>
        <v>0</v>
      </c>
      <c r="AA18" s="14">
        <f>SUMIFS(DSPCost_1!T:T,DSPCost_1!$A:$A,$B$10)/1000-SUMIFS(DSPCost_2!T:T,DSPCost_2!$A:$A,$B$10)/1000</f>
        <v>0</v>
      </c>
      <c r="AB18" s="14">
        <f>SUMIFS(DSPCost_1!U:U,DSPCost_1!$A:$A,$B$10)/1000-SUMIFS(DSPCost_2!U:U,DSPCost_2!$A:$A,$B$10)/1000</f>
        <v>12.842199508216481</v>
      </c>
      <c r="AC18" s="14">
        <f>SUMIFS(DSPCost_1!V:V,DSPCost_1!$A:$A,$B$10)/1000-SUMIFS(DSPCost_2!V:V,DSPCost_2!$A:$A,$B$10)/1000</f>
        <v>-1.3815112159730418</v>
      </c>
      <c r="AD18" s="14">
        <f>SUMIFS(DSPCost_1!W:W,DSPCost_1!$A:$A,$B$10)/1000-SUMIFS(DSPCost_2!W:W,DSPCost_2!$A:$A,$B$10)/1000</f>
        <v>0</v>
      </c>
    </row>
    <row r="19" spans="1:60">
      <c r="E19" s="43"/>
      <c r="F19" s="42"/>
      <c r="G19" s="42"/>
      <c r="H19" s="7" t="s">
        <v>123</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494.73889406869853</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125.52953289201281</v>
      </c>
      <c r="Q20" s="14">
        <f>SUMIFS(ICTxCost_1!J:J,ICTxCost_1!$A:$A,$B$10)/1000-SUMIFS(ICTxCost_2!J:J,ICTxCost_2!$A:$A,$B$10)/1000</f>
        <v>125.52953289201281</v>
      </c>
      <c r="R20" s="14">
        <f>SUMIFS(ICTxCost_1!K:K,ICTxCost_1!$A:$A,$B$10)/1000-SUMIFS(ICTxCost_2!K:K,ICTxCost_2!$A:$A,$B$10)/1000</f>
        <v>125.52953289201281</v>
      </c>
      <c r="S20" s="14">
        <f>SUMIFS(ICTxCost_1!L:L,ICTxCost_1!$A:$A,$B$10)/1000-SUMIFS(ICTxCost_2!L:L,ICTxCost_2!$A:$A,$B$10)/1000</f>
        <v>125.52953289201281</v>
      </c>
      <c r="T20" s="14">
        <f>SUMIFS(ICTxCost_1!M:M,ICTxCost_1!$A:$A,$B$10)/1000-SUMIFS(ICTxCost_2!M:M,ICTxCost_2!$A:$A,$B$10)/1000</f>
        <v>125.52953289201281</v>
      </c>
      <c r="U20" s="14">
        <f>SUMIFS(ICTxCost_1!N:N,ICTxCost_1!$A:$A,$B$10)/1000-SUMIFS(ICTxCost_2!N:N,ICTxCost_2!$A:$A,$B$10)/1000</f>
        <v>125.52953289201281</v>
      </c>
      <c r="V20" s="14">
        <f>SUMIFS(ICTxCost_1!O:O,ICTxCost_1!$A:$A,$B$10)/1000-SUMIFS(ICTxCost_2!O:O,ICTxCost_2!$A:$A,$B$10)/1000</f>
        <v>125.52953289201281</v>
      </c>
      <c r="W20" s="14">
        <f>SUMIFS(ICTxCost_1!P:P,ICTxCost_1!$A:$A,$B$10)/1000-SUMIFS(ICTxCost_2!P:P,ICTxCost_2!$A:$A,$B$10)/1000</f>
        <v>125.52953289201281</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4.6319733905468752</v>
      </c>
      <c r="J21" s="16">
        <f t="shared" si="1"/>
        <v>1.0913936421275139E-11</v>
      </c>
      <c r="K21" s="16">
        <f t="shared" si="1"/>
        <v>1.1141310096718371E-11</v>
      </c>
      <c r="L21" s="16">
        <f t="shared" si="1"/>
        <v>2.205524651799351E-11</v>
      </c>
      <c r="M21" s="16">
        <f t="shared" si="1"/>
        <v>2.8762769943568856E-11</v>
      </c>
      <c r="N21" s="16">
        <f t="shared" si="1"/>
        <v>-8.1854523159563541E-12</v>
      </c>
      <c r="O21" s="16">
        <f t="shared" si="1"/>
        <v>-9.4184110304240676E-3</v>
      </c>
      <c r="P21" s="16">
        <f t="shared" si="1"/>
        <v>39.129737490196874</v>
      </c>
      <c r="Q21" s="16">
        <f t="shared" si="1"/>
        <v>-82.642025256918743</v>
      </c>
      <c r="R21" s="16">
        <f t="shared" si="1"/>
        <v>-53.783251876583847</v>
      </c>
      <c r="S21" s="16">
        <f t="shared" si="1"/>
        <v>-15.761981720891242</v>
      </c>
      <c r="T21" s="16">
        <f t="shared" si="1"/>
        <v>66.701085438471608</v>
      </c>
      <c r="U21" s="16">
        <f t="shared" si="1"/>
        <v>67.328778219090552</v>
      </c>
      <c r="V21" s="16">
        <f t="shared" si="1"/>
        <v>43.844289665696607</v>
      </c>
      <c r="W21" s="16">
        <f t="shared" si="1"/>
        <v>4.2348412503367854</v>
      </c>
      <c r="X21" s="16">
        <f t="shared" si="1"/>
        <v>-22.236948090493488</v>
      </c>
      <c r="Y21" s="16">
        <f t="shared" si="1"/>
        <v>-44.032777783269765</v>
      </c>
      <c r="Z21" s="16">
        <f t="shared" si="1"/>
        <v>19.417928708099282</v>
      </c>
      <c r="AA21" s="16">
        <f t="shared" si="1"/>
        <v>0.65189708632311749</v>
      </c>
      <c r="AB21" s="16">
        <f t="shared" si="1"/>
        <v>18.282445668096273</v>
      </c>
      <c r="AC21" s="16">
        <f t="shared" si="1"/>
        <v>14.987986219788802</v>
      </c>
      <c r="AD21" s="16">
        <f t="shared" si="1"/>
        <v>-37.593885372841385</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-119.88713814000039</v>
      </c>
      <c r="AA35" s="1">
        <f>SUMIFS(Capacity_1!V:V,Capacity_1!$A:$A,$B$29,Capacity_1!$B:$B,$H35)-SUMIFS(Capacity_2!V:V,Capacity_2!$A:$A,$B$29,Capacity_2!$B:$B,$H35)</f>
        <v>-119.88713814000039</v>
      </c>
      <c r="AB35" s="1">
        <f>SUMIFS(Capacity_1!W:W,Capacity_1!$A:$A,$B$29,Capacity_1!$B:$B,$H35)-SUMIFS(Capacity_2!W:W,Capacity_2!$A:$A,$B$29,Capacity_2!$B:$B,$H35)</f>
        <v>-119.88713814000039</v>
      </c>
      <c r="AC35" s="1">
        <f>SUMIFS(Capacity_1!X:X,Capacity_1!$A:$A,$B$29,Capacity_1!$B:$B,$H35)-SUMIFS(Capacity_2!X:X,Capacity_2!$A:$A,$B$29,Capacity_2!$B:$B,$H35)</f>
        <v>-119.88713814000039</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-581.23756154000012</v>
      </c>
      <c r="P37" s="1">
        <f>SUMIFS(Capacity_1!K:K,Capacity_1!$A:$A,$B$29,Capacity_1!$B:$B,$H37)-SUMIFS(Capacity_2!K:K,Capacity_2!$A:$A,$B$29,Capacity_2!$B:$B,$H37)</f>
        <v>-1101.7689705299999</v>
      </c>
      <c r="Q37" s="1">
        <f>SUMIFS(Capacity_1!L:L,Capacity_1!$A:$A,$B$29,Capacity_1!$B:$B,$H37)-SUMIFS(Capacity_2!L:L,Capacity_2!$A:$A,$B$29,Capacity_2!$B:$B,$H37)</f>
        <v>-1101.7689705300008</v>
      </c>
      <c r="R37" s="1">
        <f>SUMIFS(Capacity_1!M:M,Capacity_1!$A:$A,$B$29,Capacity_1!$B:$B,$H37)-SUMIFS(Capacity_2!M:M,Capacity_2!$A:$A,$B$29,Capacity_2!$B:$B,$H37)</f>
        <v>-1101.7689705299995</v>
      </c>
      <c r="S37" s="1">
        <f>SUMIFS(Capacity_1!N:N,Capacity_1!$A:$A,$B$29,Capacity_1!$B:$B,$H37)-SUMIFS(Capacity_2!N:N,Capacity_2!$A:$A,$B$29,Capacity_2!$B:$B,$H37)</f>
        <v>-518.63169119000031</v>
      </c>
      <c r="T37" s="1">
        <f>SUMIFS(Capacity_1!O:O,Capacity_1!$A:$A,$B$29,Capacity_1!$B:$B,$H37)-SUMIFS(Capacity_2!O:O,Capacity_2!$A:$A,$B$29,Capacity_2!$B:$B,$H37)</f>
        <v>-518.6316911899994</v>
      </c>
      <c r="U37" s="1">
        <f>SUMIFS(Capacity_1!P:P,Capacity_1!$A:$A,$B$29,Capacity_1!$B:$B,$H37)-SUMIFS(Capacity_2!P:P,Capacity_2!$A:$A,$B$29,Capacity_2!$B:$B,$H37)</f>
        <v>-919.50313577999987</v>
      </c>
      <c r="V37" s="1">
        <f>SUMIFS(Capacity_1!Q:Q,Capacity_1!$A:$A,$B$29,Capacity_1!$B:$B,$H37)-SUMIFS(Capacity_2!Q:Q,Capacity_2!$A:$A,$B$29,Capacity_2!$B:$B,$H37)</f>
        <v>-854.63889818000007</v>
      </c>
      <c r="W37" s="1">
        <f>SUMIFS(Capacity_1!R:R,Capacity_1!$A:$A,$B$29,Capacity_1!$B:$B,$H37)-SUMIFS(Capacity_2!R:R,Capacity_2!$A:$A,$B$29,Capacity_2!$B:$B,$H37)</f>
        <v>-139.6827473700032</v>
      </c>
      <c r="X37" s="1">
        <f>SUMIFS(Capacity_1!S:S,Capacity_1!$A:$A,$B$29,Capacity_1!$B:$B,$H37)-SUMIFS(Capacity_2!S:S,Capacity_2!$A:$A,$B$29,Capacity_2!$B:$B,$H37)</f>
        <v>-139.68274736999956</v>
      </c>
      <c r="Y37" s="1">
        <f>SUMIFS(Capacity_1!T:T,Capacity_1!$A:$A,$B$29,Capacity_1!$B:$B,$H37)-SUMIFS(Capacity_2!T:T,Capacity_2!$A:$A,$B$29,Capacity_2!$B:$B,$H37)</f>
        <v>-366.76856451999811</v>
      </c>
      <c r="Z37" s="1">
        <f>SUMIFS(Capacity_1!U:U,Capacity_1!$A:$A,$B$29,Capacity_1!$B:$B,$H37)-SUMIFS(Capacity_2!U:U,Capacity_2!$A:$A,$B$29,Capacity_2!$B:$B,$H37)</f>
        <v>98.260857100000067</v>
      </c>
      <c r="AA37" s="1">
        <f>SUMIFS(Capacity_1!V:V,Capacity_1!$A:$A,$B$29,Capacity_1!$B:$B,$H37)-SUMIFS(Capacity_2!V:V,Capacity_2!$A:$A,$B$29,Capacity_2!$B:$B,$H37)</f>
        <v>98.260857100001886</v>
      </c>
      <c r="AB37" s="1">
        <f>SUMIFS(Capacity_1!W:W,Capacity_1!$A:$A,$B$29,Capacity_1!$B:$B,$H37)-SUMIFS(Capacity_2!W:W,Capacity_2!$A:$A,$B$29,Capacity_2!$B:$B,$H37)</f>
        <v>172.76660498999991</v>
      </c>
      <c r="AC37" s="1">
        <f>SUMIFS(Capacity_1!X:X,Capacity_1!$A:$A,$B$29,Capacity_1!$B:$B,$H37)-SUMIFS(Capacity_2!X:X,Capacity_2!$A:$A,$B$29,Capacity_2!$B:$B,$H37)</f>
        <v>81.394678660002683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-39.808545920001052</v>
      </c>
      <c r="P39" s="1">
        <f>SUMIFS(Capacity_1!K:K,Capacity_1!$A:$A,$B$29,Capacity_1!$B:$B,$H39)-SUMIFS(Capacity_2!K:K,Capacity_2!$A:$A,$B$29,Capacity_2!$B:$B,$H39)</f>
        <v>-39.808545920001052</v>
      </c>
      <c r="Q39" s="1">
        <f>SUMIFS(Capacity_1!L:L,Capacity_1!$A:$A,$B$29,Capacity_1!$B:$B,$H39)-SUMIFS(Capacity_2!L:L,Capacity_2!$A:$A,$B$29,Capacity_2!$B:$B,$H39)</f>
        <v>-39.808545920001052</v>
      </c>
      <c r="R39" s="1">
        <f>SUMIFS(Capacity_1!M:M,Capacity_1!$A:$A,$B$29,Capacity_1!$B:$B,$H39)-SUMIFS(Capacity_2!M:M,Capacity_2!$A:$A,$B$29,Capacity_2!$B:$B,$H39)</f>
        <v>89.560212279999178</v>
      </c>
      <c r="S39" s="1">
        <f>SUMIFS(Capacity_1!N:N,Capacity_1!$A:$A,$B$29,Capacity_1!$B:$B,$H39)-SUMIFS(Capacity_2!N:N,Capacity_2!$A:$A,$B$29,Capacity_2!$B:$B,$H39)</f>
        <v>398.67884629999935</v>
      </c>
      <c r="T39" s="1">
        <f>SUMIFS(Capacity_1!O:O,Capacity_1!$A:$A,$B$29,Capacity_1!$B:$B,$H39)-SUMIFS(Capacity_2!O:O,Capacity_2!$A:$A,$B$29,Capacity_2!$B:$B,$H39)</f>
        <v>311.87321200000042</v>
      </c>
      <c r="U39" s="1">
        <f>SUMIFS(Capacity_1!P:P,Capacity_1!$A:$A,$B$29,Capacity_1!$B:$B,$H39)-SUMIFS(Capacity_2!P:P,Capacity_2!$A:$A,$B$29,Capacity_2!$B:$B,$H39)</f>
        <v>293.31310135999956</v>
      </c>
      <c r="V39" s="1">
        <f>SUMIFS(Capacity_1!Q:Q,Capacity_1!$A:$A,$B$29,Capacity_1!$B:$B,$H39)-SUMIFS(Capacity_2!Q:Q,Capacity_2!$A:$A,$B$29,Capacity_2!$B:$B,$H39)</f>
        <v>82.664194799999677</v>
      </c>
      <c r="W39" s="1">
        <f>SUMIFS(Capacity_1!R:R,Capacity_1!$A:$A,$B$29,Capacity_1!$B:$B,$H39)-SUMIFS(Capacity_2!R:R,Capacity_2!$A:$A,$B$29,Capacity_2!$B:$B,$H39)</f>
        <v>307.7368485099978</v>
      </c>
      <c r="X39" s="1">
        <f>SUMIFS(Capacity_1!S:S,Capacity_1!$A:$A,$B$29,Capacity_1!$B:$B,$H39)-SUMIFS(Capacity_2!S:S,Capacity_2!$A:$A,$B$29,Capacity_2!$B:$B,$H39)</f>
        <v>429.69815332000144</v>
      </c>
      <c r="Y39" s="1">
        <f>SUMIFS(Capacity_1!T:T,Capacity_1!$A:$A,$B$29,Capacity_1!$B:$B,$H39)-SUMIFS(Capacity_2!T:T,Capacity_2!$A:$A,$B$29,Capacity_2!$B:$B,$H39)</f>
        <v>198.72835409999607</v>
      </c>
      <c r="Z39" s="1">
        <f>SUMIFS(Capacity_1!U:U,Capacity_1!$A:$A,$B$29,Capacity_1!$B:$B,$H39)-SUMIFS(Capacity_2!U:U,Capacity_2!$A:$A,$B$29,Capacity_2!$B:$B,$H39)</f>
        <v>216.51354955999705</v>
      </c>
      <c r="AA39" s="1">
        <f>SUMIFS(Capacity_1!V:V,Capacity_1!$A:$A,$B$29,Capacity_1!$B:$B,$H39)-SUMIFS(Capacity_2!V:V,Capacity_2!$A:$A,$B$29,Capacity_2!$B:$B,$H39)</f>
        <v>469.73749397000211</v>
      </c>
      <c r="AB39" s="1">
        <f>SUMIFS(Capacity_1!W:W,Capacity_1!$A:$A,$B$29,Capacity_1!$B:$B,$H39)-SUMIFS(Capacity_2!W:W,Capacity_2!$A:$A,$B$29,Capacity_2!$B:$B,$H39)</f>
        <v>267.12358255000072</v>
      </c>
      <c r="AC39" s="1">
        <f>SUMIFS(Capacity_1!X:X,Capacity_1!$A:$A,$B$29,Capacity_1!$B:$B,$H39)-SUMIFS(Capacity_2!X:X,Capacity_2!$A:$A,$B$29,Capacity_2!$B:$B,$H39)</f>
        <v>267.12358255000072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-184.17779756999971</v>
      </c>
      <c r="P40" s="1">
        <f>SUMIFS(Capacity_1!K:K,Capacity_1!$A:$A,$B$29,Capacity_1!$B:$B,$H40)-SUMIFS(Capacity_2!K:K,Capacity_2!$A:$A,$B$29,Capacity_2!$B:$B,$H40)</f>
        <v>-184.17779756999971</v>
      </c>
      <c r="Q40" s="1">
        <f>SUMIFS(Capacity_1!L:L,Capacity_1!$A:$A,$B$29,Capacity_1!$B:$B,$H40)-SUMIFS(Capacity_2!L:L,Capacity_2!$A:$A,$B$29,Capacity_2!$B:$B,$H40)</f>
        <v>-184.17779756999971</v>
      </c>
      <c r="R40" s="1">
        <f>SUMIFS(Capacity_1!M:M,Capacity_1!$A:$A,$B$29,Capacity_1!$B:$B,$H40)-SUMIFS(Capacity_2!M:M,Capacity_2!$A:$A,$B$29,Capacity_2!$B:$B,$H40)</f>
        <v>-110.76865691000057</v>
      </c>
      <c r="S40" s="1">
        <f>SUMIFS(Capacity_1!N:N,Capacity_1!$A:$A,$B$29,Capacity_1!$B:$B,$H40)-SUMIFS(Capacity_2!N:N,Capacity_2!$A:$A,$B$29,Capacity_2!$B:$B,$H40)</f>
        <v>286.04049665000002</v>
      </c>
      <c r="T40" s="1">
        <f>SUMIFS(Capacity_1!O:O,Capacity_1!$A:$A,$B$29,Capacity_1!$B:$B,$H40)-SUMIFS(Capacity_2!O:O,Capacity_2!$A:$A,$B$29,Capacity_2!$B:$B,$H40)</f>
        <v>-783.97983467999984</v>
      </c>
      <c r="U40" s="1">
        <f>SUMIFS(Capacity_1!P:P,Capacity_1!$A:$A,$B$29,Capacity_1!$B:$B,$H40)-SUMIFS(Capacity_2!P:P,Capacity_2!$A:$A,$B$29,Capacity_2!$B:$B,$H40)</f>
        <v>-376.79434982999737</v>
      </c>
      <c r="V40" s="1">
        <f>SUMIFS(Capacity_1!Q:Q,Capacity_1!$A:$A,$B$29,Capacity_1!$B:$B,$H40)-SUMIFS(Capacity_2!Q:Q,Capacity_2!$A:$A,$B$29,Capacity_2!$B:$B,$H40)</f>
        <v>-318.96903758999724</v>
      </c>
      <c r="W40" s="1">
        <f>SUMIFS(Capacity_1!R:R,Capacity_1!$A:$A,$B$29,Capacity_1!$B:$B,$H40)-SUMIFS(Capacity_2!R:R,Capacity_2!$A:$A,$B$29,Capacity_2!$B:$B,$H40)</f>
        <v>-420.44386425000266</v>
      </c>
      <c r="X40" s="1">
        <f>SUMIFS(Capacity_1!S:S,Capacity_1!$A:$A,$B$29,Capacity_1!$B:$B,$H40)-SUMIFS(Capacity_2!S:S,Capacity_2!$A:$A,$B$29,Capacity_2!$B:$B,$H40)</f>
        <v>-457.12028025000291</v>
      </c>
      <c r="Y40" s="1">
        <f>SUMIFS(Capacity_1!T:T,Capacity_1!$A:$A,$B$29,Capacity_1!$B:$B,$H40)-SUMIFS(Capacity_2!T:T,Capacity_2!$A:$A,$B$29,Capacity_2!$B:$B,$H40)</f>
        <v>-293.40512377000232</v>
      </c>
      <c r="Z40" s="1">
        <f>SUMIFS(Capacity_1!U:U,Capacity_1!$A:$A,$B$29,Capacity_1!$B:$B,$H40)-SUMIFS(Capacity_2!U:U,Capacity_2!$A:$A,$B$29,Capacity_2!$B:$B,$H40)</f>
        <v>-293.40512377000232</v>
      </c>
      <c r="AA40" s="1">
        <f>SUMIFS(Capacity_1!V:V,Capacity_1!$A:$A,$B$29,Capacity_1!$B:$B,$H40)-SUMIFS(Capacity_2!V:V,Capacity_2!$A:$A,$B$29,Capacity_2!$B:$B,$H40)</f>
        <v>-568.16827641000054</v>
      </c>
      <c r="AB40" s="1">
        <f>SUMIFS(Capacity_1!W:W,Capacity_1!$A:$A,$B$29,Capacity_1!$B:$B,$H40)-SUMIFS(Capacity_2!W:W,Capacity_2!$A:$A,$B$29,Capacity_2!$B:$B,$H40)</f>
        <v>-376.01337582999986</v>
      </c>
      <c r="AC40" s="1">
        <f>SUMIFS(Capacity_1!X:X,Capacity_1!$A:$A,$B$29,Capacity_1!$B:$B,$H40)-SUMIFS(Capacity_2!X:X,Capacity_2!$A:$A,$B$29,Capacity_2!$B:$B,$H40)</f>
        <v>-376.01337582999986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0</v>
      </c>
      <c r="M42" s="1">
        <f t="shared" si="2"/>
        <v>0</v>
      </c>
      <c r="N42" s="1">
        <f t="shared" si="2"/>
        <v>0</v>
      </c>
      <c r="O42" s="1">
        <f t="shared" si="2"/>
        <v>-581.23756154000012</v>
      </c>
      <c r="P42" s="1">
        <f t="shared" si="2"/>
        <v>-1101.7689705299999</v>
      </c>
      <c r="Q42" s="1">
        <f t="shared" si="2"/>
        <v>-1101.7689705300008</v>
      </c>
      <c r="R42" s="1">
        <f t="shared" si="2"/>
        <v>-1101.7689705299995</v>
      </c>
      <c r="S42" s="1">
        <f t="shared" si="2"/>
        <v>-518.63169119000031</v>
      </c>
      <c r="T42" s="1">
        <f t="shared" si="2"/>
        <v>-518.6316911899994</v>
      </c>
      <c r="U42" s="1">
        <f t="shared" si="2"/>
        <v>-919.50313577999987</v>
      </c>
      <c r="V42" s="1">
        <f t="shared" si="2"/>
        <v>-854.63889818000007</v>
      </c>
      <c r="W42" s="1">
        <f t="shared" si="2"/>
        <v>-139.6827473700032</v>
      </c>
      <c r="X42" s="1">
        <f t="shared" si="2"/>
        <v>-139.68274736999956</v>
      </c>
      <c r="Y42" s="1">
        <f t="shared" si="2"/>
        <v>-366.76856451999811</v>
      </c>
      <c r="Z42" s="1">
        <f t="shared" si="2"/>
        <v>-21.626281040000322</v>
      </c>
      <c r="AA42" s="1">
        <f t="shared" si="2"/>
        <v>-21.626281039998503</v>
      </c>
      <c r="AB42" s="1">
        <f t="shared" si="2"/>
        <v>52.879466849999517</v>
      </c>
      <c r="AC42" s="1">
        <f t="shared" si="2"/>
        <v>-38.492459479997706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3.92901711165905E-10</v>
      </c>
      <c r="J50" s="1">
        <f>SUMIFS(Generation_1!D:D,Generation_1!$A:$A,$B$47,Generation_1!$B:$B,$H50)-SUMIFS(Generation_2!D:D,Generation_2!$A:$A,$B$47,Generation_2!$B:$B,$H50)</f>
        <v>1.7462298274040222E-10</v>
      </c>
      <c r="K50" s="1">
        <f>SUMIFS(Generation_1!E:E,Generation_1!$A:$A,$B$47,Generation_1!$B:$B,$H50)-SUMIFS(Generation_2!E:E,Generation_2!$A:$A,$B$47,Generation_2!$B:$B,$H50)</f>
        <v>-5.5297277867794037E-10</v>
      </c>
      <c r="L50" s="1">
        <f>SUMIFS(Generation_1!F:F,Generation_1!$A:$A,$B$47,Generation_1!$B:$B,$H50)-SUMIFS(Generation_2!F:F,Generation_2!$A:$A,$B$47,Generation_2!$B:$B,$H50)</f>
        <v>3.2014213502407074E-10</v>
      </c>
      <c r="M50" s="1">
        <f>SUMIFS(Generation_1!G:G,Generation_1!$A:$A,$B$47,Generation_1!$B:$B,$H50)-SUMIFS(Generation_2!G:G,Generation_2!$A:$A,$B$47,Generation_2!$B:$B,$H50)</f>
        <v>-3.3469405025243759E-10</v>
      </c>
      <c r="N50" s="1">
        <f>SUMIFS(Generation_1!H:H,Generation_1!$A:$A,$B$47,Generation_1!$B:$B,$H50)-SUMIFS(Generation_2!H:H,Generation_2!$A:$A,$B$47,Generation_2!$B:$B,$H50)</f>
        <v>-0.23493743003928103</v>
      </c>
      <c r="O50" s="1">
        <f>SUMIFS(Generation_1!I:I,Generation_1!$A:$A,$B$47,Generation_1!$B:$B,$H50)-SUMIFS(Generation_2!I:I,Generation_2!$A:$A,$B$47,Generation_2!$B:$B,$H50)</f>
        <v>-224.83955568508827</v>
      </c>
      <c r="P50" s="1">
        <f>SUMIFS(Generation_1!J:J,Generation_1!$A:$A,$B$47,Generation_1!$B:$B,$H50)-SUMIFS(Generation_2!J:J,Generation_2!$A:$A,$B$47,Generation_2!$B:$B,$H50)</f>
        <v>-318.7826222757285</v>
      </c>
      <c r="Q50" s="1">
        <f>SUMIFS(Generation_1!K:K,Generation_1!$A:$A,$B$47,Generation_1!$B:$B,$H50)-SUMIFS(Generation_2!K:K,Generation_2!$A:$A,$B$47,Generation_2!$B:$B,$H50)</f>
        <v>45.631596699371585</v>
      </c>
      <c r="R50" s="1">
        <f>SUMIFS(Generation_1!L:L,Generation_1!$A:$A,$B$47,Generation_1!$B:$B,$H50)-SUMIFS(Generation_2!L:L,Generation_2!$A:$A,$B$47,Generation_2!$B:$B,$H50)</f>
        <v>-302.38790518816677</v>
      </c>
      <c r="S50" s="1">
        <f>SUMIFS(Generation_1!M:M,Generation_1!$A:$A,$B$47,Generation_1!$B:$B,$H50)-SUMIFS(Generation_2!M:M,Generation_2!$A:$A,$B$47,Generation_2!$B:$B,$H50)</f>
        <v>-2974.668375088615</v>
      </c>
      <c r="T50" s="1">
        <f>SUMIFS(Generation_1!N:N,Generation_1!$A:$A,$B$47,Generation_1!$B:$B,$H50)-SUMIFS(Generation_2!N:N,Generation_2!$A:$A,$B$47,Generation_2!$B:$B,$H50)</f>
        <v>-752.9661668944027</v>
      </c>
      <c r="U50" s="1">
        <f>SUMIFS(Generation_1!O:O,Generation_1!$A:$A,$B$47,Generation_1!$B:$B,$H50)-SUMIFS(Generation_2!O:O,Generation_2!$A:$A,$B$47,Generation_2!$B:$B,$H50)</f>
        <v>-1002.3831196129468</v>
      </c>
      <c r="V50" s="1">
        <f>SUMIFS(Generation_1!P:P,Generation_1!$A:$A,$B$47,Generation_1!$B:$B,$H50)-SUMIFS(Generation_2!P:P,Generation_2!$A:$A,$B$47,Generation_2!$B:$B,$H50)</f>
        <v>-352.28604454747983</v>
      </c>
      <c r="W50" s="1">
        <f>SUMIFS(Generation_1!Q:Q,Generation_1!$A:$A,$B$47,Generation_1!$B:$B,$H50)-SUMIFS(Generation_2!Q:Q,Generation_2!$A:$A,$B$47,Generation_2!$B:$B,$H50)</f>
        <v>39.926519280503271</v>
      </c>
      <c r="X50" s="1">
        <f>SUMIFS(Generation_1!R:R,Generation_1!$A:$A,$B$47,Generation_1!$B:$B,$H50)-SUMIFS(Generation_2!R:R,Generation_2!$A:$A,$B$47,Generation_2!$B:$B,$H50)</f>
        <v>-165.15032781974151</v>
      </c>
      <c r="Y50" s="1">
        <f>SUMIFS(Generation_1!S:S,Generation_1!$A:$A,$B$47,Generation_1!$B:$B,$H50)-SUMIFS(Generation_2!S:S,Generation_2!$A:$A,$B$47,Generation_2!$B:$B,$H50)</f>
        <v>15.140162615629379</v>
      </c>
      <c r="Z50" s="1">
        <f>SUMIFS(Generation_1!T:T,Generation_1!$A:$A,$B$47,Generation_1!$B:$B,$H50)-SUMIFS(Generation_2!T:T,Generation_2!$A:$A,$B$47,Generation_2!$B:$B,$H50)</f>
        <v>25.176668163949216</v>
      </c>
      <c r="AA50" s="1">
        <f>SUMIFS(Generation_1!U:U,Generation_1!$A:$A,$B$47,Generation_1!$B:$B,$H50)-SUMIFS(Generation_2!U:U,Generation_2!$A:$A,$B$47,Generation_2!$B:$B,$H50)</f>
        <v>55.623375644878251</v>
      </c>
      <c r="AB50" s="1">
        <f>SUMIFS(Generation_1!V:V,Generation_1!$A:$A,$B$47,Generation_1!$B:$B,$H50)-SUMIFS(Generation_2!V:V,Generation_2!$A:$A,$B$47,Generation_2!$B:$B,$H50)</f>
        <v>2.4493083500128705</v>
      </c>
      <c r="AC50" s="1">
        <f>SUMIFS(Generation_1!W:W,Generation_1!$A:$A,$B$47,Generation_1!$B:$B,$H50)-SUMIFS(Generation_2!W:W,Generation_2!$A:$A,$B$47,Generation_2!$B:$B,$H50)</f>
        <v>66.086907752200204</v>
      </c>
      <c r="AD50" s="64"/>
    </row>
    <row r="51" spans="8:62">
      <c r="H51" s="7" t="s">
        <v>130</v>
      </c>
      <c r="I51" s="1">
        <f>SUMIFS(Generation_1!C:C,Generation_1!$A:$A,$B$47,Generation_1!$B:$B,$H51)-SUMIFS(Generation_2!C:C,Generation_2!$A:$A,$B$47,Generation_2!$B:$B,$H51)</f>
        <v>7.7488948591053486E-10</v>
      </c>
      <c r="J51" s="1">
        <f>SUMIFS(Generation_1!D:D,Generation_1!$A:$A,$B$47,Generation_1!$B:$B,$H51)-SUMIFS(Generation_2!D:D,Generation_2!$A:$A,$B$47,Generation_2!$B:$B,$H51)</f>
        <v>5.9662852436304092E-10</v>
      </c>
      <c r="K51" s="1">
        <f>SUMIFS(Generation_1!E:E,Generation_1!$A:$A,$B$47,Generation_1!$B:$B,$H51)-SUMIFS(Generation_2!E:E,Generation_2!$A:$A,$B$47,Generation_2!$B:$B,$H51)</f>
        <v>-2.9103830456733704E-10</v>
      </c>
      <c r="L51" s="1">
        <f>SUMIFS(Generation_1!F:F,Generation_1!$A:$A,$B$47,Generation_1!$B:$B,$H51)-SUMIFS(Generation_2!F:F,Generation_2!$A:$A,$B$47,Generation_2!$B:$B,$H51)</f>
        <v>1.3969838619232178E-9</v>
      </c>
      <c r="M51" s="1">
        <f>SUMIFS(Generation_1!G:G,Generation_1!$A:$A,$B$47,Generation_1!$B:$B,$H51)-SUMIFS(Generation_2!G:G,Generation_2!$A:$A,$B$47,Generation_2!$B:$B,$H51)</f>
        <v>1.0440999176353216E-9</v>
      </c>
      <c r="N51" s="1">
        <f>SUMIFS(Generation_1!H:H,Generation_1!$A:$A,$B$47,Generation_1!$B:$B,$H51)-SUMIFS(Generation_2!H:H,Generation_2!$A:$A,$B$47,Generation_2!$B:$B,$H51)</f>
        <v>9.5678842626512051E-10</v>
      </c>
      <c r="O51" s="1">
        <f>SUMIFS(Generation_1!I:I,Generation_1!$A:$A,$B$47,Generation_1!$B:$B,$H51)-SUMIFS(Generation_2!I:I,Generation_2!$A:$A,$B$47,Generation_2!$B:$B,$H51)</f>
        <v>777.9049239926353</v>
      </c>
      <c r="P51" s="1">
        <f>SUMIFS(Generation_1!J:J,Generation_1!$A:$A,$B$47,Generation_1!$B:$B,$H51)-SUMIFS(Generation_2!J:J,Generation_2!$A:$A,$B$47,Generation_2!$B:$B,$H51)</f>
        <v>904.93419064848422</v>
      </c>
      <c r="Q51" s="1">
        <f>SUMIFS(Generation_1!K:K,Generation_1!$A:$A,$B$47,Generation_1!$B:$B,$H51)-SUMIFS(Generation_2!K:K,Generation_2!$A:$A,$B$47,Generation_2!$B:$B,$H51)</f>
        <v>644.15738506599519</v>
      </c>
      <c r="R51" s="1">
        <f>SUMIFS(Generation_1!L:L,Generation_1!$A:$A,$B$47,Generation_1!$B:$B,$H51)-SUMIFS(Generation_2!L:L,Generation_2!$A:$A,$B$47,Generation_2!$B:$B,$H51)</f>
        <v>580.67348893220333</v>
      </c>
      <c r="S51" s="1">
        <f>SUMIFS(Generation_1!M:M,Generation_1!$A:$A,$B$47,Generation_1!$B:$B,$H51)-SUMIFS(Generation_2!M:M,Generation_2!$A:$A,$B$47,Generation_2!$B:$B,$H51)</f>
        <v>1103.850220593311</v>
      </c>
      <c r="T51" s="1">
        <f>SUMIFS(Generation_1!N:N,Generation_1!$A:$A,$B$47,Generation_1!$B:$B,$H51)-SUMIFS(Generation_2!N:N,Generation_2!$A:$A,$B$47,Generation_2!$B:$B,$H51)</f>
        <v>674.21551237250605</v>
      </c>
      <c r="U51" s="1">
        <f>SUMIFS(Generation_1!O:O,Generation_1!$A:$A,$B$47,Generation_1!$B:$B,$H51)-SUMIFS(Generation_2!O:O,Generation_2!$A:$A,$B$47,Generation_2!$B:$B,$H51)</f>
        <v>485.11608572105979</v>
      </c>
      <c r="V51" s="1">
        <f>SUMIFS(Generation_1!P:P,Generation_1!$A:$A,$B$47,Generation_1!$B:$B,$H51)-SUMIFS(Generation_2!P:P,Generation_2!$A:$A,$B$47,Generation_2!$B:$B,$H51)</f>
        <v>857.51056241523474</v>
      </c>
      <c r="W51" s="1">
        <f>SUMIFS(Generation_1!Q:Q,Generation_1!$A:$A,$B$47,Generation_1!$B:$B,$H51)-SUMIFS(Generation_2!Q:Q,Generation_2!$A:$A,$B$47,Generation_2!$B:$B,$H51)</f>
        <v>-117.99809711891066</v>
      </c>
      <c r="X51" s="1">
        <f>SUMIFS(Generation_1!R:R,Generation_1!$A:$A,$B$47,Generation_1!$B:$B,$H51)-SUMIFS(Generation_2!R:R,Generation_2!$A:$A,$B$47,Generation_2!$B:$B,$H51)</f>
        <v>-131.31181796248711</v>
      </c>
      <c r="Y51" s="1">
        <f>SUMIFS(Generation_1!S:S,Generation_1!$A:$A,$B$47,Generation_1!$B:$B,$H51)-SUMIFS(Generation_2!S:S,Generation_2!$A:$A,$B$47,Generation_2!$B:$B,$H51)</f>
        <v>-155.14597535638677</v>
      </c>
      <c r="Z51" s="1">
        <f>SUMIFS(Generation_1!T:T,Generation_1!$A:$A,$B$47,Generation_1!$B:$B,$H51)-SUMIFS(Generation_2!T:T,Generation_2!$A:$A,$B$47,Generation_2!$B:$B,$H51)</f>
        <v>-119.3035859815609</v>
      </c>
      <c r="AA51" s="1">
        <f>SUMIFS(Generation_1!U:U,Generation_1!$A:$A,$B$47,Generation_1!$B:$B,$H51)-SUMIFS(Generation_2!U:U,Generation_2!$A:$A,$B$47,Generation_2!$B:$B,$H51)</f>
        <v>-121.47887357858781</v>
      </c>
      <c r="AB51" s="1">
        <f>SUMIFS(Generation_1!V:V,Generation_1!$A:$A,$B$47,Generation_1!$B:$B,$H51)-SUMIFS(Generation_2!V:V,Generation_2!$A:$A,$B$47,Generation_2!$B:$B,$H51)</f>
        <v>-50.002168881579564</v>
      </c>
      <c r="AC51" s="1">
        <f>SUMIFS(Generation_1!W:W,Generation_1!$A:$A,$B$47,Generation_1!$B:$B,$H51)-SUMIFS(Generation_2!W:W,Generation_2!$A:$A,$B$47,Generation_2!$B:$B,$H51)</f>
        <v>-40.406084674370504</v>
      </c>
      <c r="AD51" s="64"/>
    </row>
    <row r="52" spans="8:62">
      <c r="H52" s="7" t="s">
        <v>131</v>
      </c>
      <c r="I52" s="1">
        <f>SUMIFS(Generation_1!C:C,Generation_1!$A:$A,$B$47,Generation_1!$B:$B,$H52)-SUMIFS(Generation_2!C:C,Generation_2!$A:$A,$B$47,Generation_2!$B:$B,$H52)</f>
        <v>1.0004441719502211E-11</v>
      </c>
      <c r="J52" s="1">
        <f>SUMIFS(Generation_1!D:D,Generation_1!$A:$A,$B$47,Generation_1!$B:$B,$H52)-SUMIFS(Generation_2!D:D,Generation_2!$A:$A,$B$47,Generation_2!$B:$B,$H52)</f>
        <v>8.1854523159563541E-12</v>
      </c>
      <c r="K52" s="1">
        <f>SUMIFS(Generation_1!E:E,Generation_1!$A:$A,$B$47,Generation_1!$B:$B,$H52)-SUMIFS(Generation_2!E:E,Generation_2!$A:$A,$B$47,Generation_2!$B:$B,$H52)</f>
        <v>0</v>
      </c>
      <c r="L52" s="1">
        <f>SUMIFS(Generation_1!F:F,Generation_1!$A:$A,$B$47,Generation_1!$B:$B,$H52)-SUMIFS(Generation_2!F:F,Generation_2!$A:$A,$B$47,Generation_2!$B:$B,$H52)</f>
        <v>-2.5011104298755527E-12</v>
      </c>
      <c r="M52" s="1">
        <f>SUMIFS(Generation_1!G:G,Generation_1!$A:$A,$B$47,Generation_1!$B:$B,$H52)-SUMIFS(Generation_2!G:G,Generation_2!$A:$A,$B$47,Generation_2!$B:$B,$H52)</f>
        <v>0</v>
      </c>
      <c r="N52" s="1">
        <f>SUMIFS(Generation_1!H:H,Generation_1!$A:$A,$B$47,Generation_1!$B:$B,$H52)-SUMIFS(Generation_2!H:H,Generation_2!$A:$A,$B$47,Generation_2!$B:$B,$H52)</f>
        <v>0</v>
      </c>
      <c r="O52" s="1">
        <f>SUMIFS(Generation_1!I:I,Generation_1!$A:$A,$B$47,Generation_1!$B:$B,$H52)-SUMIFS(Generation_2!I:I,Generation_2!$A:$A,$B$47,Generation_2!$B:$B,$H52)</f>
        <v>-6.076386439262933</v>
      </c>
      <c r="P52" s="1">
        <f>SUMIFS(Generation_1!J:J,Generation_1!$A:$A,$B$47,Generation_1!$B:$B,$H52)-SUMIFS(Generation_2!J:J,Generation_2!$A:$A,$B$47,Generation_2!$B:$B,$H52)</f>
        <v>2.6008629391135401</v>
      </c>
      <c r="Q52" s="1">
        <f>SUMIFS(Generation_1!K:K,Generation_1!$A:$A,$B$47,Generation_1!$B:$B,$H52)-SUMIFS(Generation_2!K:K,Generation_2!$A:$A,$B$47,Generation_2!$B:$B,$H52)</f>
        <v>0.10746138708168473</v>
      </c>
      <c r="R52" s="1">
        <f>SUMIFS(Generation_1!L:L,Generation_1!$A:$A,$B$47,Generation_1!$B:$B,$H52)-SUMIFS(Generation_2!L:L,Generation_2!$A:$A,$B$47,Generation_2!$B:$B,$H52)</f>
        <v>9.2133875739073119</v>
      </c>
      <c r="S52" s="1">
        <f>SUMIFS(Generation_1!M:M,Generation_1!$A:$A,$B$47,Generation_1!$B:$B,$H52)-SUMIFS(Generation_2!M:M,Generation_2!$A:$A,$B$47,Generation_2!$B:$B,$H52)</f>
        <v>-2.7925562264304062</v>
      </c>
      <c r="T52" s="1">
        <f>SUMIFS(Generation_1!N:N,Generation_1!$A:$A,$B$47,Generation_1!$B:$B,$H52)-SUMIFS(Generation_2!N:N,Generation_2!$A:$A,$B$47,Generation_2!$B:$B,$H52)</f>
        <v>888.64903332064523</v>
      </c>
      <c r="U52" s="1">
        <f>SUMIFS(Generation_1!O:O,Generation_1!$A:$A,$B$47,Generation_1!$B:$B,$H52)-SUMIFS(Generation_2!O:O,Generation_2!$A:$A,$B$47,Generation_2!$B:$B,$H52)</f>
        <v>642.63598877339973</v>
      </c>
      <c r="V52" s="1">
        <f>SUMIFS(Generation_1!P:P,Generation_1!$A:$A,$B$47,Generation_1!$B:$B,$H52)-SUMIFS(Generation_2!P:P,Generation_2!$A:$A,$B$47,Generation_2!$B:$B,$H52)</f>
        <v>296.6548482024059</v>
      </c>
      <c r="W52" s="1">
        <f>SUMIFS(Generation_1!Q:Q,Generation_1!$A:$A,$B$47,Generation_1!$B:$B,$H52)-SUMIFS(Generation_2!Q:Q,Generation_2!$A:$A,$B$47,Generation_2!$B:$B,$H52)</f>
        <v>82.732039398374582</v>
      </c>
      <c r="X52" s="1">
        <f>SUMIFS(Generation_1!R:R,Generation_1!$A:$A,$B$47,Generation_1!$B:$B,$H52)-SUMIFS(Generation_2!R:R,Generation_2!$A:$A,$B$47,Generation_2!$B:$B,$H52)</f>
        <v>185.2608155943617</v>
      </c>
      <c r="Y52" s="1">
        <f>SUMIFS(Generation_1!S:S,Generation_1!$A:$A,$B$47,Generation_1!$B:$B,$H52)-SUMIFS(Generation_2!S:S,Generation_2!$A:$A,$B$47,Generation_2!$B:$B,$H52)</f>
        <v>225.0945368710909</v>
      </c>
      <c r="Z52" s="1">
        <f>SUMIFS(Generation_1!T:T,Generation_1!$A:$A,$B$47,Generation_1!$B:$B,$H52)-SUMIFS(Generation_2!T:T,Generation_2!$A:$A,$B$47,Generation_2!$B:$B,$H52)</f>
        <v>64.400806420823301</v>
      </c>
      <c r="AA52" s="1">
        <f>SUMIFS(Generation_1!U:U,Generation_1!$A:$A,$B$47,Generation_1!$B:$B,$H52)-SUMIFS(Generation_2!U:U,Generation_2!$A:$A,$B$47,Generation_2!$B:$B,$H52)</f>
        <v>-172.75941498889233</v>
      </c>
      <c r="AB52" s="1">
        <f>SUMIFS(Generation_1!V:V,Generation_1!$A:$A,$B$47,Generation_1!$B:$B,$H52)-SUMIFS(Generation_2!V:V,Generation_2!$A:$A,$B$47,Generation_2!$B:$B,$H52)</f>
        <v>31.28785451447493</v>
      </c>
      <c r="AC52" s="1">
        <f>SUMIFS(Generation_1!W:W,Generation_1!$A:$A,$B$47,Generation_1!$B:$B,$H52)-SUMIFS(Generation_2!W:W,Generation_2!$A:$A,$B$47,Generation_2!$B:$B,$H52)</f>
        <v>-4.8431227805253911</v>
      </c>
      <c r="AD52" s="64"/>
    </row>
    <row r="53" spans="8:62">
      <c r="H53" s="7" t="s">
        <v>132</v>
      </c>
      <c r="I53" s="1">
        <f>SUMIFS(Generation_1!C:C,Generation_1!$A:$A,$B$47,Generation_1!$B:$B,$H53)-SUMIFS(Generation_2!C:C,Generation_2!$A:$A,$B$47,Generation_2!$B:$B,$H53)</f>
        <v>0</v>
      </c>
      <c r="J53" s="1">
        <f>SUMIFS(Generation_1!D:D,Generation_1!$A:$A,$B$47,Generation_1!$B:$B,$H53)-SUMIFS(Generation_2!D:D,Generation_2!$A:$A,$B$47,Generation_2!$B:$B,$H53)</f>
        <v>-2.1316282072803006E-13</v>
      </c>
      <c r="K53" s="1">
        <f>SUMIFS(Generation_1!E:E,Generation_1!$A:$A,$B$47,Generation_1!$B:$B,$H53)-SUMIFS(Generation_2!E:E,Generation_2!$A:$A,$B$47,Generation_2!$B:$B,$H53)</f>
        <v>-3.836930773104541E-13</v>
      </c>
      <c r="L53" s="1">
        <f>SUMIFS(Generation_1!F:F,Generation_1!$A:$A,$B$47,Generation_1!$B:$B,$H53)-SUMIFS(Generation_2!F:F,Generation_2!$A:$A,$B$47,Generation_2!$B:$B,$H53)</f>
        <v>0</v>
      </c>
      <c r="M53" s="1">
        <f>SUMIFS(Generation_1!G:G,Generation_1!$A:$A,$B$47,Generation_1!$B:$B,$H53)-SUMIFS(Generation_2!G:G,Generation_2!$A:$A,$B$47,Generation_2!$B:$B,$H53)</f>
        <v>2.8776980798284058E-13</v>
      </c>
      <c r="N53" s="1">
        <f>SUMIFS(Generation_1!H:H,Generation_1!$A:$A,$B$47,Generation_1!$B:$B,$H53)-SUMIFS(Generation_2!H:H,Generation_2!$A:$A,$B$47,Generation_2!$B:$B,$H53)</f>
        <v>1.6697754290362354E-13</v>
      </c>
      <c r="O53" s="1">
        <f>SUMIFS(Generation_1!I:I,Generation_1!$A:$A,$B$47,Generation_1!$B:$B,$H53)-SUMIFS(Generation_2!I:I,Generation_2!$A:$A,$B$47,Generation_2!$B:$B,$H53)</f>
        <v>-18.959027801322001</v>
      </c>
      <c r="P53" s="1">
        <f>SUMIFS(Generation_1!J:J,Generation_1!$A:$A,$B$47,Generation_1!$B:$B,$H53)-SUMIFS(Generation_2!J:J,Generation_2!$A:$A,$B$47,Generation_2!$B:$B,$H53)</f>
        <v>8.4115324091487906</v>
      </c>
      <c r="Q53" s="1">
        <f>SUMIFS(Generation_1!K:K,Generation_1!$A:$A,$B$47,Generation_1!$B:$B,$H53)-SUMIFS(Generation_2!K:K,Generation_2!$A:$A,$B$47,Generation_2!$B:$B,$H53)</f>
        <v>-5.5792188253884163</v>
      </c>
      <c r="R53" s="1">
        <f>SUMIFS(Generation_1!L:L,Generation_1!$A:$A,$B$47,Generation_1!$B:$B,$H53)-SUMIFS(Generation_2!L:L,Generation_2!$A:$A,$B$47,Generation_2!$B:$B,$H53)</f>
        <v>9.2432062504145733</v>
      </c>
      <c r="S53" s="1">
        <f>SUMIFS(Generation_1!M:M,Generation_1!$A:$A,$B$47,Generation_1!$B:$B,$H53)-SUMIFS(Generation_2!M:M,Generation_2!$A:$A,$B$47,Generation_2!$B:$B,$H53)</f>
        <v>5.8187856000838707</v>
      </c>
      <c r="T53" s="1">
        <f>SUMIFS(Generation_1!N:N,Generation_1!$A:$A,$B$47,Generation_1!$B:$B,$H53)-SUMIFS(Generation_2!N:N,Generation_2!$A:$A,$B$47,Generation_2!$B:$B,$H53)</f>
        <v>53.763165665871611</v>
      </c>
      <c r="U53" s="1">
        <f>SUMIFS(Generation_1!O:O,Generation_1!$A:$A,$B$47,Generation_1!$B:$B,$H53)-SUMIFS(Generation_2!O:O,Generation_2!$A:$A,$B$47,Generation_2!$B:$B,$H53)</f>
        <v>58.621582626882741</v>
      </c>
      <c r="V53" s="1">
        <f>SUMIFS(Generation_1!P:P,Generation_1!$A:$A,$B$47,Generation_1!$B:$B,$H53)-SUMIFS(Generation_2!P:P,Generation_2!$A:$A,$B$47,Generation_2!$B:$B,$H53)</f>
        <v>43.101525125499506</v>
      </c>
      <c r="W53" s="1">
        <f>SUMIFS(Generation_1!Q:Q,Generation_1!$A:$A,$B$47,Generation_1!$B:$B,$H53)-SUMIFS(Generation_2!Q:Q,Generation_2!$A:$A,$B$47,Generation_2!$B:$B,$H53)</f>
        <v>40.5743863653787</v>
      </c>
      <c r="X53" s="1">
        <f>SUMIFS(Generation_1!R:R,Generation_1!$A:$A,$B$47,Generation_1!$B:$B,$H53)-SUMIFS(Generation_2!R:R,Generation_2!$A:$A,$B$47,Generation_2!$B:$B,$H53)</f>
        <v>17.693797348083706</v>
      </c>
      <c r="Y53" s="1">
        <f>SUMIFS(Generation_1!S:S,Generation_1!$A:$A,$B$47,Generation_1!$B:$B,$H53)-SUMIFS(Generation_2!S:S,Generation_2!$A:$A,$B$47,Generation_2!$B:$B,$H53)</f>
        <v>284.0264189510774</v>
      </c>
      <c r="Z53" s="1">
        <f>SUMIFS(Generation_1!T:T,Generation_1!$A:$A,$B$47,Generation_1!$B:$B,$H53)-SUMIFS(Generation_2!T:T,Generation_2!$A:$A,$B$47,Generation_2!$B:$B,$H53)</f>
        <v>23.775542002000634</v>
      </c>
      <c r="AA53" s="1">
        <f>SUMIFS(Generation_1!U:U,Generation_1!$A:$A,$B$47,Generation_1!$B:$B,$H53)-SUMIFS(Generation_2!U:U,Generation_2!$A:$A,$B$47,Generation_2!$B:$B,$H53)</f>
        <v>15.350743759408431</v>
      </c>
      <c r="AB53" s="1">
        <f>SUMIFS(Generation_1!V:V,Generation_1!$A:$A,$B$47,Generation_1!$B:$B,$H53)-SUMIFS(Generation_2!V:V,Generation_2!$A:$A,$B$47,Generation_2!$B:$B,$H53)</f>
        <v>6.40197160777916</v>
      </c>
      <c r="AC53" s="1">
        <f>SUMIFS(Generation_1!W:W,Generation_1!$A:$A,$B$47,Generation_1!$B:$B,$H53)-SUMIFS(Generation_2!W:W,Generation_2!$A:$A,$B$47,Generation_2!$B:$B,$H53)</f>
        <v>26.043122626247566</v>
      </c>
      <c r="AD53" s="64"/>
    </row>
    <row r="54" spans="8:62">
      <c r="H54" s="7" t="s">
        <v>133</v>
      </c>
      <c r="I54" s="1">
        <f>SUMIFS(Generation_1!C:C,Generation_1!$A:$A,$B$47,Generation_1!$B:$B,$H54)-SUMIFS(Generation_2!C:C,Generation_2!$A:$A,$B$47,Generation_2!$B:$B,$H54)</f>
        <v>-1.8189894035458565E-11</v>
      </c>
      <c r="J54" s="1">
        <f>SUMIFS(Generation_1!D:D,Generation_1!$A:$A,$B$47,Generation_1!$B:$B,$H54)-SUMIFS(Generation_2!D:D,Generation_2!$A:$A,$B$47,Generation_2!$B:$B,$H54)</f>
        <v>-5.0931703299283981E-11</v>
      </c>
      <c r="K54" s="1">
        <f>SUMIFS(Generation_1!E:E,Generation_1!$A:$A,$B$47,Generation_1!$B:$B,$H54)-SUMIFS(Generation_2!E:E,Generation_2!$A:$A,$B$47,Generation_2!$B:$B,$H54)</f>
        <v>3.092281986027956E-11</v>
      </c>
      <c r="L54" s="1">
        <f>SUMIFS(Generation_1!F:F,Generation_1!$A:$A,$B$47,Generation_1!$B:$B,$H54)-SUMIFS(Generation_2!F:F,Generation_2!$A:$A,$B$47,Generation_2!$B:$B,$H54)</f>
        <v>0</v>
      </c>
      <c r="M54" s="1">
        <f>SUMIFS(Generation_1!G:G,Generation_1!$A:$A,$B$47,Generation_1!$B:$B,$H54)-SUMIFS(Generation_2!G:G,Generation_2!$A:$A,$B$47,Generation_2!$B:$B,$H54)</f>
        <v>0</v>
      </c>
      <c r="N54" s="1">
        <f>SUMIFS(Generation_1!H:H,Generation_1!$A:$A,$B$47,Generation_1!$B:$B,$H54)-SUMIFS(Generation_2!H:H,Generation_2!$A:$A,$B$47,Generation_2!$B:$B,$H54)</f>
        <v>6.3664629124104977E-11</v>
      </c>
      <c r="O54" s="1">
        <f>SUMIFS(Generation_1!I:I,Generation_1!$A:$A,$B$47,Generation_1!$B:$B,$H54)-SUMIFS(Generation_2!I:I,Generation_2!$A:$A,$B$47,Generation_2!$B:$B,$H54)</f>
        <v>177.27157638197059</v>
      </c>
      <c r="P54" s="1">
        <f>SUMIFS(Generation_1!J:J,Generation_1!$A:$A,$B$47,Generation_1!$B:$B,$H54)-SUMIFS(Generation_2!J:J,Generation_2!$A:$A,$B$47,Generation_2!$B:$B,$H54)</f>
        <v>169.15839977185533</v>
      </c>
      <c r="Q54" s="1">
        <f>SUMIFS(Generation_1!K:K,Generation_1!$A:$A,$B$47,Generation_1!$B:$B,$H54)-SUMIFS(Generation_2!K:K,Generation_2!$A:$A,$B$47,Generation_2!$B:$B,$H54)</f>
        <v>237.34803004538117</v>
      </c>
      <c r="R54" s="1">
        <f>SUMIFS(Generation_1!L:L,Generation_1!$A:$A,$B$47,Generation_1!$B:$B,$H54)-SUMIFS(Generation_2!L:L,Generation_2!$A:$A,$B$47,Generation_2!$B:$B,$H54)</f>
        <v>1092.9608301236622</v>
      </c>
      <c r="S54" s="1">
        <f>SUMIFS(Generation_1!M:M,Generation_1!$A:$A,$B$47,Generation_1!$B:$B,$H54)-SUMIFS(Generation_2!M:M,Generation_2!$A:$A,$B$47,Generation_2!$B:$B,$H54)</f>
        <v>370.91219673901287</v>
      </c>
      <c r="T54" s="1">
        <f>SUMIFS(Generation_1!N:N,Generation_1!$A:$A,$B$47,Generation_1!$B:$B,$H54)-SUMIFS(Generation_2!N:N,Generation_2!$A:$A,$B$47,Generation_2!$B:$B,$H54)</f>
        <v>-13.83134162866736</v>
      </c>
      <c r="U54" s="1">
        <f>SUMIFS(Generation_1!O:O,Generation_1!$A:$A,$B$47,Generation_1!$B:$B,$H54)-SUMIFS(Generation_2!O:O,Generation_2!$A:$A,$B$47,Generation_2!$B:$B,$H54)</f>
        <v>112.02996372167399</v>
      </c>
      <c r="V54" s="1">
        <f>SUMIFS(Generation_1!P:P,Generation_1!$A:$A,$B$47,Generation_1!$B:$B,$H54)-SUMIFS(Generation_2!P:P,Generation_2!$A:$A,$B$47,Generation_2!$B:$B,$H54)</f>
        <v>292.60104261145534</v>
      </c>
      <c r="W54" s="1">
        <f>SUMIFS(Generation_1!Q:Q,Generation_1!$A:$A,$B$47,Generation_1!$B:$B,$H54)-SUMIFS(Generation_2!Q:Q,Generation_2!$A:$A,$B$47,Generation_2!$B:$B,$H54)</f>
        <v>100.14962107058273</v>
      </c>
      <c r="X54" s="1">
        <f>SUMIFS(Generation_1!R:R,Generation_1!$A:$A,$B$47,Generation_1!$B:$B,$H54)-SUMIFS(Generation_2!R:R,Generation_2!$A:$A,$B$47,Generation_2!$B:$B,$H54)</f>
        <v>5.2054546025356103</v>
      </c>
      <c r="Y54" s="1">
        <f>SUMIFS(Generation_1!S:S,Generation_1!$A:$A,$B$47,Generation_1!$B:$B,$H54)-SUMIFS(Generation_2!S:S,Generation_2!$A:$A,$B$47,Generation_2!$B:$B,$H54)</f>
        <v>42.696766720207961</v>
      </c>
      <c r="Z54" s="1">
        <f>SUMIFS(Generation_1!T:T,Generation_1!$A:$A,$B$47,Generation_1!$B:$B,$H54)-SUMIFS(Generation_2!T:T,Generation_2!$A:$A,$B$47,Generation_2!$B:$B,$H54)</f>
        <v>27.008915118120058</v>
      </c>
      <c r="AA54" s="1">
        <f>SUMIFS(Generation_1!U:U,Generation_1!$A:$A,$B$47,Generation_1!$B:$B,$H54)-SUMIFS(Generation_2!U:U,Generation_2!$A:$A,$B$47,Generation_2!$B:$B,$H54)</f>
        <v>-2.9690252033087745</v>
      </c>
      <c r="AB54" s="1">
        <f>SUMIFS(Generation_1!V:V,Generation_1!$A:$A,$B$47,Generation_1!$B:$B,$H54)-SUMIFS(Generation_2!V:V,Generation_2!$A:$A,$B$47,Generation_2!$B:$B,$H54)</f>
        <v>3.0708135743334424</v>
      </c>
      <c r="AC54" s="1">
        <f>SUMIFS(Generation_1!W:W,Generation_1!$A:$A,$B$47,Generation_1!$B:$B,$H54)-SUMIFS(Generation_2!W:W,Generation_2!$A:$A,$B$47,Generation_2!$B:$B,$H54)</f>
        <v>10.234398994989533</v>
      </c>
      <c r="AD54" s="64"/>
    </row>
    <row r="55" spans="8:62">
      <c r="H55" s="7" t="s">
        <v>134</v>
      </c>
      <c r="I55" s="1">
        <f>SUMIFS(Generation_1!C:C,Generation_1!$A:$A,$B$47,Generation_1!$B:$B,$H55)-SUMIFS(Generation_2!C:C,Generation_2!$A:$A,$B$47,Generation_2!$B:$B,$H55)</f>
        <v>-7.8443918027915061E-12</v>
      </c>
      <c r="J55" s="1">
        <f>SUMIFS(Generation_1!D:D,Generation_1!$A:$A,$B$47,Generation_1!$B:$B,$H55)-SUMIFS(Generation_2!D:D,Generation_2!$A:$A,$B$47,Generation_2!$B:$B,$H55)</f>
        <v>2.1600499167107046E-12</v>
      </c>
      <c r="K55" s="1">
        <f>SUMIFS(Generation_1!E:E,Generation_1!$A:$A,$B$47,Generation_1!$B:$B,$H55)-SUMIFS(Generation_2!E:E,Generation_2!$A:$A,$B$47,Generation_2!$B:$B,$H55)</f>
        <v>3.4106051316484809E-13</v>
      </c>
      <c r="L55" s="1">
        <f>SUMIFS(Generation_1!F:F,Generation_1!$A:$A,$B$47,Generation_1!$B:$B,$H55)-SUMIFS(Generation_2!F:F,Generation_2!$A:$A,$B$47,Generation_2!$B:$B,$H55)</f>
        <v>2.4442670110147446E-12</v>
      </c>
      <c r="M55" s="1">
        <f>SUMIFS(Generation_1!G:G,Generation_1!$A:$A,$B$47,Generation_1!$B:$B,$H55)-SUMIFS(Generation_2!G:G,Generation_2!$A:$A,$B$47,Generation_2!$B:$B,$H55)</f>
        <v>2.6147972675971687E-12</v>
      </c>
      <c r="N55" s="1">
        <f>SUMIFS(Generation_1!H:H,Generation_1!$A:$A,$B$47,Generation_1!$B:$B,$H55)-SUMIFS(Generation_2!H:H,Generation_2!$A:$A,$B$47,Generation_2!$B:$B,$H55)</f>
        <v>0.22084118479642711</v>
      </c>
      <c r="O55" s="1">
        <f>SUMIFS(Generation_1!I:I,Generation_1!$A:$A,$B$47,Generation_1!$B:$B,$H55)-SUMIFS(Generation_2!I:I,Generation_2!$A:$A,$B$47,Generation_2!$B:$B,$H55)</f>
        <v>-395.73917573254039</v>
      </c>
      <c r="P55" s="1">
        <f>SUMIFS(Generation_1!J:J,Generation_1!$A:$A,$B$47,Generation_1!$B:$B,$H55)-SUMIFS(Generation_2!J:J,Generation_2!$A:$A,$B$47,Generation_2!$B:$B,$H55)</f>
        <v>-952.41586642046764</v>
      </c>
      <c r="Q55" s="1">
        <f>SUMIFS(Generation_1!K:K,Generation_1!$A:$A,$B$47,Generation_1!$B:$B,$H55)-SUMIFS(Generation_2!K:K,Generation_2!$A:$A,$B$47,Generation_2!$B:$B,$H55)</f>
        <v>-613.42943017140942</v>
      </c>
      <c r="R55" s="1">
        <f>SUMIFS(Generation_1!L:L,Generation_1!$A:$A,$B$47,Generation_1!$B:$B,$H55)-SUMIFS(Generation_2!L:L,Generation_2!$A:$A,$B$47,Generation_2!$B:$B,$H55)</f>
        <v>-1365.8500180713636</v>
      </c>
      <c r="S55" s="1">
        <f>SUMIFS(Generation_1!M:M,Generation_1!$A:$A,$B$47,Generation_1!$B:$B,$H55)-SUMIFS(Generation_2!M:M,Generation_2!$A:$A,$B$47,Generation_2!$B:$B,$H55)</f>
        <v>-899.24272042386474</v>
      </c>
      <c r="T55" s="1">
        <f>SUMIFS(Generation_1!N:N,Generation_1!$A:$A,$B$47,Generation_1!$B:$B,$H55)-SUMIFS(Generation_2!N:N,Generation_2!$A:$A,$B$47,Generation_2!$B:$B,$H55)</f>
        <v>-1349.1818777775106</v>
      </c>
      <c r="U55" s="1">
        <f>SUMIFS(Generation_1!O:O,Generation_1!$A:$A,$B$47,Generation_1!$B:$B,$H55)-SUMIFS(Generation_2!O:O,Generation_2!$A:$A,$B$47,Generation_2!$B:$B,$H55)</f>
        <v>-1228.6265186125711</v>
      </c>
      <c r="V55" s="1">
        <f>SUMIFS(Generation_1!P:P,Generation_1!$A:$A,$B$47,Generation_1!$B:$B,$H55)-SUMIFS(Generation_2!P:P,Generation_2!$A:$A,$B$47,Generation_2!$B:$B,$H55)</f>
        <v>-785.41543510539304</v>
      </c>
      <c r="W55" s="1">
        <f>SUMIFS(Generation_1!Q:Q,Generation_1!$A:$A,$B$47,Generation_1!$B:$B,$H55)-SUMIFS(Generation_2!Q:Q,Generation_2!$A:$A,$B$47,Generation_2!$B:$B,$H55)</f>
        <v>-796.79745876382185</v>
      </c>
      <c r="X55" s="1">
        <f>SUMIFS(Generation_1!R:R,Generation_1!$A:$A,$B$47,Generation_1!$B:$B,$H55)-SUMIFS(Generation_2!R:R,Generation_2!$A:$A,$B$47,Generation_2!$B:$B,$H55)</f>
        <v>-785.60278700123672</v>
      </c>
      <c r="Y55" s="1">
        <f>SUMIFS(Generation_1!S:S,Generation_1!$A:$A,$B$47,Generation_1!$B:$B,$H55)-SUMIFS(Generation_2!S:S,Generation_2!$A:$A,$B$47,Generation_2!$B:$B,$H55)</f>
        <v>-894.08139391836994</v>
      </c>
      <c r="Z55" s="1">
        <f>SUMIFS(Generation_1!T:T,Generation_1!$A:$A,$B$47,Generation_1!$B:$B,$H55)-SUMIFS(Generation_2!T:T,Generation_2!$A:$A,$B$47,Generation_2!$B:$B,$H55)</f>
        <v>-560.68823350622733</v>
      </c>
      <c r="AA55" s="1">
        <f>SUMIFS(Generation_1!U:U,Generation_1!$A:$A,$B$47,Generation_1!$B:$B,$H55)-SUMIFS(Generation_2!U:U,Generation_2!$A:$A,$B$47,Generation_2!$B:$B,$H55)</f>
        <v>-505.68979027253408</v>
      </c>
      <c r="AB55" s="1">
        <f>SUMIFS(Generation_1!V:V,Generation_1!$A:$A,$B$47,Generation_1!$B:$B,$H55)-SUMIFS(Generation_2!V:V,Generation_2!$A:$A,$B$47,Generation_2!$B:$B,$H55)</f>
        <v>-439.15293585397012</v>
      </c>
      <c r="AC55" s="1">
        <f>SUMIFS(Generation_1!W:W,Generation_1!$A:$A,$B$47,Generation_1!$B:$B,$H55)-SUMIFS(Generation_2!W:W,Generation_2!$A:$A,$B$47,Generation_2!$B:$B,$H55)</f>
        <v>-514.63955025785617</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0</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0</v>
      </c>
      <c r="M57" s="1">
        <f>SUMIFS(Generation_1!G:G,Generation_1!$A:$A,$B$47,Generation_1!$B:$B,$H57)-SUMIFS(Generation_2!G:G,Generation_2!$A:$A,$B$47,Generation_2!$B:$B,$H57)</f>
        <v>0</v>
      </c>
      <c r="N57" s="1">
        <f>SUMIFS(Generation_1!H:H,Generation_1!$A:$A,$B$47,Generation_1!$B:$B,$H57)-SUMIFS(Generation_2!H:H,Generation_2!$A:$A,$B$47,Generation_2!$B:$B,$H57)</f>
        <v>0</v>
      </c>
      <c r="O57" s="1">
        <f>SUMIFS(Generation_1!I:I,Generation_1!$A:$A,$B$47,Generation_1!$B:$B,$H57)-SUMIFS(Generation_2!I:I,Generation_2!$A:$A,$B$47,Generation_2!$B:$B,$H57)</f>
        <v>143.81763926607528</v>
      </c>
      <c r="P57" s="1">
        <f>SUMIFS(Generation_1!J:J,Generation_1!$A:$A,$B$47,Generation_1!$B:$B,$H57)-SUMIFS(Generation_2!J:J,Generation_2!$A:$A,$B$47,Generation_2!$B:$B,$H57)</f>
        <v>67.500149099068949</v>
      </c>
      <c r="Q57" s="1">
        <f>SUMIFS(Generation_1!K:K,Generation_1!$A:$A,$B$47,Generation_1!$B:$B,$H57)-SUMIFS(Generation_2!K:K,Generation_2!$A:$A,$B$47,Generation_2!$B:$B,$H57)</f>
        <v>87.138087509447359</v>
      </c>
      <c r="R57" s="1">
        <f>SUMIFS(Generation_1!L:L,Generation_1!$A:$A,$B$47,Generation_1!$B:$B,$H57)-SUMIFS(Generation_2!L:L,Generation_2!$A:$A,$B$47,Generation_2!$B:$B,$H57)</f>
        <v>384.876151407625</v>
      </c>
      <c r="S57" s="1">
        <f>SUMIFS(Generation_1!M:M,Generation_1!$A:$A,$B$47,Generation_1!$B:$B,$H57)-SUMIFS(Generation_2!M:M,Generation_2!$A:$A,$B$47,Generation_2!$B:$B,$H57)</f>
        <v>1147.6171093185185</v>
      </c>
      <c r="T57" s="1">
        <f>SUMIFS(Generation_1!N:N,Generation_1!$A:$A,$B$47,Generation_1!$B:$B,$H57)-SUMIFS(Generation_2!N:N,Generation_2!$A:$A,$B$47,Generation_2!$B:$B,$H57)</f>
        <v>1228.0679657836736</v>
      </c>
      <c r="U57" s="1">
        <f>SUMIFS(Generation_1!O:O,Generation_1!$A:$A,$B$47,Generation_1!$B:$B,$H57)-SUMIFS(Generation_2!O:O,Generation_2!$A:$A,$B$47,Generation_2!$B:$B,$H57)</f>
        <v>802.69472483392019</v>
      </c>
      <c r="V57" s="1">
        <f>SUMIFS(Generation_1!P:P,Generation_1!$A:$A,$B$47,Generation_1!$B:$B,$H57)-SUMIFS(Generation_2!P:P,Generation_2!$A:$A,$B$47,Generation_2!$B:$B,$H57)</f>
        <v>126.21749774545606</v>
      </c>
      <c r="W57" s="1">
        <f>SUMIFS(Generation_1!Q:Q,Generation_1!$A:$A,$B$47,Generation_1!$B:$B,$H57)-SUMIFS(Generation_2!Q:Q,Generation_2!$A:$A,$B$47,Generation_2!$B:$B,$H57)</f>
        <v>1039.8962681934354</v>
      </c>
      <c r="X57" s="1">
        <f>SUMIFS(Generation_1!R:R,Generation_1!$A:$A,$B$47,Generation_1!$B:$B,$H57)-SUMIFS(Generation_2!R:R,Generation_2!$A:$A,$B$47,Generation_2!$B:$B,$H57)</f>
        <v>1190.7393510765978</v>
      </c>
      <c r="Y57" s="1">
        <f>SUMIFS(Generation_1!S:S,Generation_1!$A:$A,$B$47,Generation_1!$B:$B,$H57)-SUMIFS(Generation_2!S:S,Generation_2!$A:$A,$B$47,Generation_2!$B:$B,$H57)</f>
        <v>271.80379713774892</v>
      </c>
      <c r="Z57" s="1">
        <f>SUMIFS(Generation_1!T:T,Generation_1!$A:$A,$B$47,Generation_1!$B:$B,$H57)-SUMIFS(Generation_2!T:T,Generation_2!$A:$A,$B$47,Generation_2!$B:$B,$H57)</f>
        <v>564.26853715961624</v>
      </c>
      <c r="AA57" s="1">
        <f>SUMIFS(Generation_1!U:U,Generation_1!$A:$A,$B$47,Generation_1!$B:$B,$H57)-SUMIFS(Generation_2!U:U,Generation_2!$A:$A,$B$47,Generation_2!$B:$B,$H57)</f>
        <v>1509.9022399376699</v>
      </c>
      <c r="AB57" s="1">
        <f>SUMIFS(Generation_1!V:V,Generation_1!$A:$A,$B$47,Generation_1!$B:$B,$H57)-SUMIFS(Generation_2!V:V,Generation_2!$A:$A,$B$47,Generation_2!$B:$B,$H57)</f>
        <v>867.08145425874682</v>
      </c>
      <c r="AC57" s="1">
        <f>SUMIFS(Generation_1!W:W,Generation_1!$A:$A,$B$47,Generation_1!$B:$B,$H57)-SUMIFS(Generation_2!W:W,Generation_2!$A:$A,$B$47,Generation_2!$B:$B,$H57)</f>
        <v>830.14823852172412</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0</v>
      </c>
      <c r="N58" s="1">
        <f>SUMIFS(Generation_1!H:H,Generation_1!$A:$A,$B$47,Generation_1!$B:$B,$H58)-SUMIFS(Generation_2!H:H,Generation_2!$A:$A,$B$47,Generation_2!$B:$B,$H58)</f>
        <v>0</v>
      </c>
      <c r="O58" s="1">
        <f>SUMIFS(Generation_1!I:I,Generation_1!$A:$A,$B$47,Generation_1!$B:$B,$H58)-SUMIFS(Generation_2!I:I,Generation_2!$A:$A,$B$47,Generation_2!$B:$B,$H58)</f>
        <v>-471.60406646646516</v>
      </c>
      <c r="P58" s="1">
        <f>SUMIFS(Generation_1!J:J,Generation_1!$A:$A,$B$47,Generation_1!$B:$B,$H58)-SUMIFS(Generation_2!J:J,Generation_2!$A:$A,$B$47,Generation_2!$B:$B,$H58)</f>
        <v>-397.01730108441552</v>
      </c>
      <c r="Q58" s="1">
        <f>SUMIFS(Generation_1!K:K,Generation_1!$A:$A,$B$47,Generation_1!$B:$B,$H58)-SUMIFS(Generation_2!K:K,Generation_2!$A:$A,$B$47,Generation_2!$B:$B,$H58)</f>
        <v>-425.04138901901752</v>
      </c>
      <c r="R58" s="1">
        <f>SUMIFS(Generation_1!L:L,Generation_1!$A:$A,$B$47,Generation_1!$B:$B,$H58)-SUMIFS(Generation_2!L:L,Generation_2!$A:$A,$B$47,Generation_2!$B:$B,$H58)</f>
        <v>-213.52842819112993</v>
      </c>
      <c r="S58" s="1">
        <f>SUMIFS(Generation_1!M:M,Generation_1!$A:$A,$B$47,Generation_1!$B:$B,$H58)-SUMIFS(Generation_2!M:M,Generation_2!$A:$A,$B$47,Generation_2!$B:$B,$H58)</f>
        <v>724.51091322057619</v>
      </c>
      <c r="T58" s="1">
        <f>SUMIFS(Generation_1!N:N,Generation_1!$A:$A,$B$47,Generation_1!$B:$B,$H58)-SUMIFS(Generation_2!N:N,Generation_2!$A:$A,$B$47,Generation_2!$B:$B,$H58)</f>
        <v>-2024.6478219024175</v>
      </c>
      <c r="U58" s="1">
        <f>SUMIFS(Generation_1!O:O,Generation_1!$A:$A,$B$47,Generation_1!$B:$B,$H58)-SUMIFS(Generation_2!O:O,Generation_2!$A:$A,$B$47,Generation_2!$B:$B,$H58)</f>
        <v>-951.42520584599697</v>
      </c>
      <c r="V58" s="1">
        <f>SUMIFS(Generation_1!P:P,Generation_1!$A:$A,$B$47,Generation_1!$B:$B,$H58)-SUMIFS(Generation_2!P:P,Generation_2!$A:$A,$B$47,Generation_2!$B:$B,$H58)</f>
        <v>-691.69196172150259</v>
      </c>
      <c r="W58" s="1">
        <f>SUMIFS(Generation_1!Q:Q,Generation_1!$A:$A,$B$47,Generation_1!$B:$B,$H58)-SUMIFS(Generation_2!Q:Q,Generation_2!$A:$A,$B$47,Generation_2!$B:$B,$H58)</f>
        <v>-1074.6993011554368</v>
      </c>
      <c r="X58" s="1">
        <f>SUMIFS(Generation_1!R:R,Generation_1!$A:$A,$B$47,Generation_1!$B:$B,$H58)-SUMIFS(Generation_2!R:R,Generation_2!$A:$A,$B$47,Generation_2!$B:$B,$H58)</f>
        <v>-1161.5628315797148</v>
      </c>
      <c r="Y58" s="1">
        <f>SUMIFS(Generation_1!S:S,Generation_1!$A:$A,$B$47,Generation_1!$B:$B,$H58)-SUMIFS(Generation_2!S:S,Generation_2!$A:$A,$B$47,Generation_2!$B:$B,$H58)</f>
        <v>-724.86507446089672</v>
      </c>
      <c r="Z58" s="1">
        <f>SUMIFS(Generation_1!T:T,Generation_1!$A:$A,$B$47,Generation_1!$B:$B,$H58)-SUMIFS(Generation_2!T:T,Generation_2!$A:$A,$B$47,Generation_2!$B:$B,$H58)</f>
        <v>-613.29603920695081</v>
      </c>
      <c r="AA58" s="1">
        <f>SUMIFS(Generation_1!U:U,Generation_1!$A:$A,$B$47,Generation_1!$B:$B,$H58)-SUMIFS(Generation_2!U:U,Generation_2!$A:$A,$B$47,Generation_2!$B:$B,$H58)</f>
        <v>-1319.1607139956905</v>
      </c>
      <c r="AB58" s="1">
        <f>SUMIFS(Generation_1!V:V,Generation_1!$A:$A,$B$47,Generation_1!$B:$B,$H58)-SUMIFS(Generation_2!V:V,Generation_2!$A:$A,$B$47,Generation_2!$B:$B,$H58)</f>
        <v>-896.58385484287282</v>
      </c>
      <c r="AC58" s="1">
        <f>SUMIFS(Generation_1!W:W,Generation_1!$A:$A,$B$47,Generation_1!$B:$B,$H58)-SUMIFS(Generation_2!W:W,Generation_2!$A:$A,$B$47,Generation_2!$B:$B,$H58)</f>
        <v>-962.38619820554595</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-9.6918029157677665E-12</v>
      </c>
      <c r="J61" s="1">
        <f>-(SUMIFS(Generation_1!D:D,Generation_1!$A:$A,$B$47,Generation_1!$B:$B,$H61)-SUMIFS(Generation_2!D:D,Generation_2!$A:$A,$B$47,Generation_2!$B:$B,$H61))</f>
        <v>2.6147972675971687E-12</v>
      </c>
      <c r="K61" s="1">
        <f>-(SUMIFS(Generation_1!E:E,Generation_1!$A:$A,$B$47,Generation_1!$B:$B,$H61)-SUMIFS(Generation_2!E:E,Generation_2!$A:$A,$B$47,Generation_2!$B:$B,$H61))</f>
        <v>-7.9580786405131221E-13</v>
      </c>
      <c r="L61" s="1">
        <f>-(SUMIFS(Generation_1!F:F,Generation_1!$A:$A,$B$47,Generation_1!$B:$B,$H61)-SUMIFS(Generation_2!F:F,Generation_2!$A:$A,$B$47,Generation_2!$B:$B,$H61))</f>
        <v>3.2969182939268649E-12</v>
      </c>
      <c r="M61" s="1">
        <f>-(SUMIFS(Generation_1!G:G,Generation_1!$A:$A,$B$47,Generation_1!$B:$B,$H61)-SUMIFS(Generation_2!G:G,Generation_2!$A:$A,$B$47,Generation_2!$B:$B,$H61))</f>
        <v>2.9558577807620168E-12</v>
      </c>
      <c r="N61" s="1">
        <f>-(SUMIFS(Generation_1!H:H,Generation_1!$A:$A,$B$47,Generation_1!$B:$B,$H61)-SUMIFS(Generation_2!H:H,Generation_2!$A:$A,$B$47,Generation_2!$B:$B,$H61))</f>
        <v>-5.9117155615240335E-12</v>
      </c>
      <c r="O61" s="1">
        <f>-(SUMIFS(Generation_1!I:I,Generation_1!$A:$A,$B$47,Generation_1!$B:$B,$H61)-SUMIFS(Generation_2!I:I,Generation_2!$A:$A,$B$47,Generation_2!$B:$B,$H61))</f>
        <v>-240.03476920588491</v>
      </c>
      <c r="P61" s="1">
        <f>-(SUMIFS(Generation_1!J:J,Generation_1!$A:$A,$B$47,Generation_1!$B:$B,$H61)-SUMIFS(Generation_2!J:J,Generation_2!$A:$A,$B$47,Generation_2!$B:$B,$H61))</f>
        <v>-931.50147447646805</v>
      </c>
      <c r="Q61" s="1">
        <f>-(SUMIFS(Generation_1!K:K,Generation_1!$A:$A,$B$47,Generation_1!$B:$B,$H61)-SUMIFS(Generation_2!K:K,Generation_2!$A:$A,$B$47,Generation_2!$B:$B,$H61))</f>
        <v>-423.47551882521202</v>
      </c>
      <c r="R61" s="1">
        <f>-(SUMIFS(Generation_1!L:L,Generation_1!$A:$A,$B$47,Generation_1!$B:$B,$H61)-SUMIFS(Generation_2!L:L,Generation_2!$A:$A,$B$47,Generation_2!$B:$B,$H61))</f>
        <v>-264.95972493900626</v>
      </c>
      <c r="S61" s="1">
        <f>-(SUMIFS(Generation_1!M:M,Generation_1!$A:$A,$B$47,Generation_1!$B:$B,$H61)-SUMIFS(Generation_2!M:M,Generation_2!$A:$A,$B$47,Generation_2!$B:$B,$H61))</f>
        <v>-751.20221960894014</v>
      </c>
      <c r="T61" s="1">
        <f>-(SUMIFS(Generation_1!N:N,Generation_1!$A:$A,$B$47,Generation_1!$B:$B,$H61)-SUMIFS(Generation_2!N:N,Generation_2!$A:$A,$B$47,Generation_2!$B:$B,$H61))</f>
        <v>-1733.1086802004211</v>
      </c>
      <c r="U61" s="1">
        <f>-(SUMIFS(Generation_1!O:O,Generation_1!$A:$A,$B$47,Generation_1!$B:$B,$H61)-SUMIFS(Generation_2!O:O,Generation_2!$A:$A,$B$47,Generation_2!$B:$B,$H61))</f>
        <v>-1425.7459329103458</v>
      </c>
      <c r="V61" s="1">
        <f>-(SUMIFS(Generation_1!P:P,Generation_1!$A:$A,$B$47,Generation_1!$B:$B,$H61)-SUMIFS(Generation_2!P:P,Generation_2!$A:$A,$B$47,Generation_2!$B:$B,$H61))</f>
        <v>-750.58530060918383</v>
      </c>
      <c r="W61" s="1">
        <f>-(SUMIFS(Generation_1!Q:Q,Generation_1!$A:$A,$B$47,Generation_1!$B:$B,$H61)-SUMIFS(Generation_2!Q:Q,Generation_2!$A:$A,$B$47,Generation_2!$B:$B,$H61))</f>
        <v>-889.3375700241595</v>
      </c>
      <c r="X61" s="1">
        <f>-(SUMIFS(Generation_1!R:R,Generation_1!$A:$A,$B$47,Generation_1!$B:$B,$H61)-SUMIFS(Generation_2!R:R,Generation_2!$A:$A,$B$47,Generation_2!$B:$B,$H61))</f>
        <v>-944.6491454671268</v>
      </c>
      <c r="Y61" s="1">
        <f>-(SUMIFS(Generation_1!S:S,Generation_1!$A:$A,$B$47,Generation_1!$B:$B,$H61)-SUMIFS(Generation_2!S:S,Generation_2!$A:$A,$B$47,Generation_2!$B:$B,$H61))</f>
        <v>-1058.3842654931977</v>
      </c>
      <c r="Z61" s="1">
        <f>-(SUMIFS(Generation_1!T:T,Generation_1!$A:$A,$B$47,Generation_1!$B:$B,$H61)-SUMIFS(Generation_2!T:T,Generation_2!$A:$A,$B$47,Generation_2!$B:$B,$H61))</f>
        <v>-669.65467779311439</v>
      </c>
      <c r="AA61" s="1">
        <f>-(SUMIFS(Generation_1!U:U,Generation_1!$A:$A,$B$47,Generation_1!$B:$B,$H61)-SUMIFS(Generation_2!U:U,Generation_2!$A:$A,$B$47,Generation_2!$B:$B,$H61))</f>
        <v>-633.26030748676567</v>
      </c>
      <c r="AB61" s="1">
        <f>-(SUMIFS(Generation_1!V:V,Generation_1!$A:$A,$B$47,Generation_1!$B:$B,$H61)-SUMIFS(Generation_2!V:V,Generation_2!$A:$A,$B$47,Generation_2!$B:$B,$H61))</f>
        <v>-552.30356648570523</v>
      </c>
      <c r="AC61" s="1">
        <f>-(SUMIFS(Generation_1!W:W,Generation_1!$A:$A,$B$47,Generation_1!$B:$B,$H61)-SUMIFS(Generation_2!W:W,Generation_2!$A:$A,$B$47,Generation_2!$B:$B,$H61))</f>
        <v>-647.09817440503684</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3.92901711165905E-10</v>
      </c>
      <c r="J72" s="1">
        <f>SUMIFS(Generation_1!M:M,Generation_1!$A:$A,$B$69,Generation_1!$B:$B,$H72)-SUMIFS(Generation_2!M:M,Generation_2!$A:$A,$B$69,Generation_2!$B:$B,$H72)</f>
        <v>-2974.668375088615</v>
      </c>
      <c r="K72" s="1">
        <f>SUMIFS(Generation_1!W:W,Generation_1!$A:$A,$B$69,Generation_1!$B:$B,$H72)-SUMIFS(Generation_2!W:W,Generation_2!$A:$A,$B$69,Generation_2!$B:$B,$H72)</f>
        <v>66.086907752200204</v>
      </c>
    </row>
    <row r="73" spans="1:30">
      <c r="H73" s="7" t="s">
        <v>130</v>
      </c>
      <c r="I73" s="1">
        <f>SUMIFS(Generation_1!C:C,Generation_1!$A:$A,$B$69,Generation_1!$B:$B,$H73)-SUMIFS(Generation_2!C:C,Generation_2!$A:$A,$B$69,Generation_2!$B:$B,$H73)</f>
        <v>7.7488948591053486E-10</v>
      </c>
      <c r="J73" s="1">
        <f>SUMIFS(Generation_1!M:M,Generation_1!$A:$A,$B$69,Generation_1!$B:$B,$H73)-SUMIFS(Generation_2!M:M,Generation_2!$A:$A,$B$69,Generation_2!$B:$B,$H73)</f>
        <v>1103.850220593311</v>
      </c>
      <c r="K73" s="1">
        <f>SUMIFS(Generation_1!W:W,Generation_1!$A:$A,$B$69,Generation_1!$B:$B,$H73)-SUMIFS(Generation_2!W:W,Generation_2!$A:$A,$B$69,Generation_2!$B:$B,$H73)</f>
        <v>-40.406084674370504</v>
      </c>
    </row>
    <row r="74" spans="1:30">
      <c r="H74" s="7" t="s">
        <v>131</v>
      </c>
      <c r="I74" s="1">
        <f>SUMIFS(Generation_1!C:C,Generation_1!$A:$A,$B$69,Generation_1!$B:$B,$H74)-SUMIFS(Generation_2!C:C,Generation_2!$A:$A,$B$69,Generation_2!$B:$B,$H74)</f>
        <v>1.0004441719502211E-11</v>
      </c>
      <c r="J74" s="1">
        <f>SUMIFS(Generation_1!M:M,Generation_1!$A:$A,$B$69,Generation_1!$B:$B,$H74)-SUMIFS(Generation_2!M:M,Generation_2!$A:$A,$B$69,Generation_2!$B:$B,$H74)</f>
        <v>-2.7925562264304062</v>
      </c>
      <c r="K74" s="1">
        <f>SUMIFS(Generation_1!W:W,Generation_1!$A:$A,$B$69,Generation_1!$B:$B,$H74)-SUMIFS(Generation_2!W:W,Generation_2!$A:$A,$B$69,Generation_2!$B:$B,$H74)</f>
        <v>-4.8431227805253911</v>
      </c>
    </row>
    <row r="75" spans="1:30">
      <c r="H75" s="7" t="s">
        <v>132</v>
      </c>
      <c r="I75" s="1">
        <f>SUMIFS(Generation_1!C:C,Generation_1!$A:$A,$B$69,Generation_1!$B:$B,$H75)-SUMIFS(Generation_2!C:C,Generation_2!$A:$A,$B$69,Generation_2!$B:$B,$H75)</f>
        <v>0</v>
      </c>
      <c r="J75" s="1">
        <f>SUMIFS(Generation_1!M:M,Generation_1!$A:$A,$B$69,Generation_1!$B:$B,$H75)-SUMIFS(Generation_2!M:M,Generation_2!$A:$A,$B$69,Generation_2!$B:$B,$H75)</f>
        <v>5.8187856000838707</v>
      </c>
      <c r="K75" s="1">
        <f>SUMIFS(Generation_1!W:W,Generation_1!$A:$A,$B$69,Generation_1!$B:$B,$H75)-SUMIFS(Generation_2!W:W,Generation_2!$A:$A,$B$69,Generation_2!$B:$B,$H75)</f>
        <v>26.043122626247566</v>
      </c>
    </row>
    <row r="76" spans="1:30">
      <c r="H76" s="7" t="s">
        <v>133</v>
      </c>
      <c r="I76" s="1">
        <f>SUMIFS(Generation_1!C:C,Generation_1!$A:$A,$B$69,Generation_1!$B:$B,$H76)-SUMIFS(Generation_2!C:C,Generation_2!$A:$A,$B$69,Generation_2!$B:$B,$H76)</f>
        <v>-1.8189894035458565E-11</v>
      </c>
      <c r="J76" s="1">
        <f>SUMIFS(Generation_1!M:M,Generation_1!$A:$A,$B$69,Generation_1!$B:$B,$H76)-SUMIFS(Generation_2!M:M,Generation_2!$A:$A,$B$69,Generation_2!$B:$B,$H76)</f>
        <v>370.91219673901287</v>
      </c>
      <c r="K76" s="1">
        <f>SUMIFS(Generation_1!W:W,Generation_1!$A:$A,$B$69,Generation_1!$B:$B,$H76)-SUMIFS(Generation_2!W:W,Generation_2!$A:$A,$B$69,Generation_2!$B:$B,$H76)</f>
        <v>10.234398994989533</v>
      </c>
    </row>
    <row r="77" spans="1:30">
      <c r="H77" s="7" t="s">
        <v>134</v>
      </c>
      <c r="I77" s="1">
        <f>SUMIFS(Generation_1!C:C,Generation_1!$A:$A,$B$69,Generation_1!$B:$B,$H77)-SUMIFS(Generation_2!C:C,Generation_2!$A:$A,$B$69,Generation_2!$B:$B,$H77)</f>
        <v>-7.8443918027915061E-12</v>
      </c>
      <c r="J77" s="1">
        <f>SUMIFS(Generation_1!M:M,Generation_1!$A:$A,$B$69,Generation_1!$B:$B,$H77)-SUMIFS(Generation_2!M:M,Generation_2!$A:$A,$B$69,Generation_2!$B:$B,$H77)</f>
        <v>-899.24272042386474</v>
      </c>
      <c r="K77" s="1">
        <f>SUMIFS(Generation_1!W:W,Generation_1!$A:$A,$B$69,Generation_1!$B:$B,$H77)-SUMIFS(Generation_2!W:W,Generation_2!$A:$A,$B$69,Generation_2!$B:$B,$H77)</f>
        <v>-514.63955025785617</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0</v>
      </c>
      <c r="J79" s="1">
        <f>SUMIFS(Generation_1!M:M,Generation_1!$A:$A,$B$69,Generation_1!$B:$B,$H79)-SUMIFS(Generation_2!M:M,Generation_2!$A:$A,$B$69,Generation_2!$B:$B,$H79)</f>
        <v>1147.6171093185185</v>
      </c>
      <c r="K79" s="1">
        <f>SUMIFS(Generation_1!W:W,Generation_1!$A:$A,$B$69,Generation_1!$B:$B,$H79)-SUMIFS(Generation_2!W:W,Generation_2!$A:$A,$B$69,Generation_2!$B:$B,$H79)</f>
        <v>830.14823852172412</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724.51091322057619</v>
      </c>
      <c r="K80" s="1">
        <f>SUMIFS(Generation_1!W:W,Generation_1!$A:$A,$B$69,Generation_1!$B:$B,$H80)-SUMIFS(Generation_2!W:W,Generation_2!$A:$A,$B$69,Generation_2!$B:$B,$H80)</f>
        <v>-962.38619820554595</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-9.6918029157677665E-12</v>
      </c>
      <c r="J83" s="1">
        <f>-(SUMIFS(Generation_1!M:M,Generation_1!$A:$A,$B$69,Generation_1!$B:$B,$H83)-SUMIFS(Generation_2!M:M,Generation_2!$A:$A,$B$69,Generation_2!$B:$B,$H83))</f>
        <v>-751.20221960894014</v>
      </c>
      <c r="K83" s="1">
        <f>-(SUMIFS(Generation_1!W:W,Generation_1!$A:$A,$B$69,Generation_1!$B:$B,$H83)-SUMIFS(Generation_2!W:W,Generation_2!$A:$A,$B$69,Generation_2!$B:$B,$H83))</f>
        <v>-647.09817440503684</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-384.47686870000007</v>
      </c>
      <c r="P94" s="1">
        <f>SUMIFS(StorageCapacity_1!J:J,StorageCapacity_1!$A:$A,$B$91,StorageCapacity_1!$B:$B,$H94) - SUMIFS(StorageCapacity_2!J:J,StorageCapacity_2!$A:$A,$B$91,StorageCapacity_2!$B:$B,$H94)</f>
        <v>-384.47686869999995</v>
      </c>
      <c r="Q94" s="1">
        <f>SUMIFS(StorageCapacity_1!K:K,StorageCapacity_1!$A:$A,$B$91,StorageCapacity_1!$B:$B,$H94) - SUMIFS(StorageCapacity_2!K:K,StorageCapacity_2!$A:$A,$B$91,StorageCapacity_2!$B:$B,$H94)</f>
        <v>-384.47686870000007</v>
      </c>
      <c r="R94" s="1">
        <f>SUMIFS(StorageCapacity_1!L:L,StorageCapacity_1!$A:$A,$B$91,StorageCapacity_1!$B:$B,$H94) - SUMIFS(StorageCapacity_2!L:L,StorageCapacity_2!$A:$A,$B$91,StorageCapacity_2!$B:$B,$H94)</f>
        <v>-384.47686869999995</v>
      </c>
      <c r="S94" s="1">
        <f>SUMIFS(StorageCapacity_1!M:M,StorageCapacity_1!$A:$A,$B$91,StorageCapacity_1!$B:$B,$H94) - SUMIFS(StorageCapacity_2!M:M,StorageCapacity_2!$A:$A,$B$91,StorageCapacity_2!$B:$B,$H94)</f>
        <v>104.59587634000013</v>
      </c>
      <c r="T94" s="1">
        <f>SUMIFS(StorageCapacity_1!N:N,StorageCapacity_1!$A:$A,$B$91,StorageCapacity_1!$B:$B,$H94) - SUMIFS(StorageCapacity_2!N:N,StorageCapacity_2!$A:$A,$B$91,StorageCapacity_2!$B:$B,$H94)</f>
        <v>104.5958763399999</v>
      </c>
      <c r="U94" s="1">
        <f>SUMIFS(StorageCapacity_1!O:O,StorageCapacity_1!$A:$A,$B$91,StorageCapacity_1!$B:$B,$H94) - SUMIFS(StorageCapacity_2!O:O,StorageCapacity_2!$A:$A,$B$91,StorageCapacity_2!$B:$B,$H94)</f>
        <v>-256.86409166000021</v>
      </c>
      <c r="V94" s="1">
        <f>SUMIFS(StorageCapacity_1!P:P,StorageCapacity_1!$A:$A,$B$91,StorageCapacity_1!$B:$B,$H94) - SUMIFS(StorageCapacity_2!P:P,StorageCapacity_2!$A:$A,$B$91,StorageCapacity_2!$B:$B,$H94)</f>
        <v>-727.33938815999954</v>
      </c>
      <c r="W94" s="1">
        <f>SUMIFS(StorageCapacity_1!Q:Q,StorageCapacity_1!$A:$A,$B$91,StorageCapacity_1!$B:$B,$H94) - SUMIFS(StorageCapacity_2!Q:Q,StorageCapacity_2!$A:$A,$B$91,StorageCapacity_2!$B:$B,$H94)</f>
        <v>65.349741840000206</v>
      </c>
      <c r="X94" s="1">
        <f>SUMIFS(StorageCapacity_1!R:R,StorageCapacity_1!$A:$A,$B$91,StorageCapacity_1!$B:$B,$H94) - SUMIFS(StorageCapacity_2!R:R,StorageCapacity_2!$A:$A,$B$91,StorageCapacity_2!$B:$B,$H94)</f>
        <v>65.349741839999297</v>
      </c>
      <c r="Y94" s="1">
        <f>SUMIFS(StorageCapacity_1!S:S,StorageCapacity_1!$A:$A,$B$91,StorageCapacity_1!$B:$B,$H94) - SUMIFS(StorageCapacity_2!S:S,StorageCapacity_2!$A:$A,$B$91,StorageCapacity_2!$B:$B,$H94)</f>
        <v>65.349741840000206</v>
      </c>
      <c r="Z94" s="1">
        <f>SUMIFS(StorageCapacity_1!T:T,StorageCapacity_1!$A:$A,$B$91,StorageCapacity_1!$B:$B,$H94) - SUMIFS(StorageCapacity_2!T:T,StorageCapacity_2!$A:$A,$B$91,StorageCapacity_2!$B:$B,$H94)</f>
        <v>517.35240190999957</v>
      </c>
      <c r="AA94" s="1">
        <f>SUMIFS(StorageCapacity_1!U:U,StorageCapacity_1!$A:$A,$B$91,StorageCapacity_1!$B:$B,$H94) - SUMIFS(StorageCapacity_2!U:U,StorageCapacity_2!$A:$A,$B$91,StorageCapacity_2!$B:$B,$H94)</f>
        <v>517.35240191000048</v>
      </c>
      <c r="AB94" s="1">
        <f>SUMIFS(StorageCapacity_1!V:V,StorageCapacity_1!$A:$A,$B$91,StorageCapacity_1!$B:$B,$H94) - SUMIFS(StorageCapacity_2!V:V,StorageCapacity_2!$A:$A,$B$91,StorageCapacity_2!$B:$B,$H94)</f>
        <v>517.35240191000048</v>
      </c>
      <c r="AC94" s="1">
        <f>SUMIFS(StorageCapacity_1!W:W,StorageCapacity_1!$A:$A,$B$91,StorageCapacity_1!$B:$B,$H94) - SUMIFS(StorageCapacity_2!W:W,StorageCapacity_2!$A:$A,$B$91,StorageCapacity_2!$B:$B,$H94)</f>
        <v>425.98047558000053</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-196.76069284000005</v>
      </c>
      <c r="P95" s="1">
        <f>SUMIFS(StorageCapacity_1!J:J,StorageCapacity_1!$A:$A,$B$91,StorageCapacity_1!$B:$B,$H95) - SUMIFS(StorageCapacity_2!J:J,StorageCapacity_2!$A:$A,$B$91,StorageCapacity_2!$B:$B,$H95)</f>
        <v>-717.29210182999987</v>
      </c>
      <c r="Q95" s="1">
        <f>SUMIFS(StorageCapacity_1!K:K,StorageCapacity_1!$A:$A,$B$91,StorageCapacity_1!$B:$B,$H95) - SUMIFS(StorageCapacity_2!K:K,StorageCapacity_2!$A:$A,$B$91,StorageCapacity_2!$B:$B,$H95)</f>
        <v>-717.29210182999987</v>
      </c>
      <c r="R95" s="1">
        <f>SUMIFS(StorageCapacity_1!L:L,StorageCapacity_1!$A:$A,$B$91,StorageCapacity_1!$B:$B,$H95) - SUMIFS(StorageCapacity_2!L:L,StorageCapacity_2!$A:$A,$B$91,StorageCapacity_2!$B:$B,$H95)</f>
        <v>-717.29210182999987</v>
      </c>
      <c r="S95" s="1">
        <f>SUMIFS(StorageCapacity_1!M:M,StorageCapacity_1!$A:$A,$B$91,StorageCapacity_1!$B:$B,$H95) - SUMIFS(StorageCapacity_2!M:M,StorageCapacity_2!$A:$A,$B$91,StorageCapacity_2!$B:$B,$H95)</f>
        <v>-623.22756752999987</v>
      </c>
      <c r="T95" s="1">
        <f>SUMIFS(StorageCapacity_1!N:N,StorageCapacity_1!$A:$A,$B$91,StorageCapacity_1!$B:$B,$H95) - SUMIFS(StorageCapacity_2!N:N,StorageCapacity_2!$A:$A,$B$91,StorageCapacity_2!$B:$B,$H95)</f>
        <v>-623.22756752999987</v>
      </c>
      <c r="U95" s="1">
        <f>SUMIFS(StorageCapacity_1!O:O,StorageCapacity_1!$A:$A,$B$91,StorageCapacity_1!$B:$B,$H95) - SUMIFS(StorageCapacity_2!O:O,StorageCapacity_2!$A:$A,$B$91,StorageCapacity_2!$B:$B,$H95)</f>
        <v>-662.63904411999965</v>
      </c>
      <c r="V95" s="1">
        <f>SUMIFS(StorageCapacity_1!P:P,StorageCapacity_1!$A:$A,$B$91,StorageCapacity_1!$B:$B,$H95) - SUMIFS(StorageCapacity_2!P:P,StorageCapacity_2!$A:$A,$B$91,StorageCapacity_2!$B:$B,$H95)</f>
        <v>-127.29951001999962</v>
      </c>
      <c r="W95" s="1">
        <f>SUMIFS(StorageCapacity_1!Q:Q,StorageCapacity_1!$A:$A,$B$91,StorageCapacity_1!$B:$B,$H95) - SUMIFS(StorageCapacity_2!Q:Q,StorageCapacity_2!$A:$A,$B$91,StorageCapacity_2!$B:$B,$H95)</f>
        <v>-205.03248920999977</v>
      </c>
      <c r="X95" s="1">
        <f>SUMIFS(StorageCapacity_1!R:R,StorageCapacity_1!$A:$A,$B$91,StorageCapacity_1!$B:$B,$H95) - SUMIFS(StorageCapacity_2!R:R,StorageCapacity_2!$A:$A,$B$91,StorageCapacity_2!$B:$B,$H95)</f>
        <v>-205.03248920999977</v>
      </c>
      <c r="Y95" s="1">
        <f>SUMIFS(StorageCapacity_1!S:S,StorageCapacity_1!$A:$A,$B$91,StorageCapacity_1!$B:$B,$H95) - SUMIFS(StorageCapacity_2!S:S,StorageCapacity_2!$A:$A,$B$91,StorageCapacity_2!$B:$B,$H95)</f>
        <v>-533.27674406000006</v>
      </c>
      <c r="Z95" s="1">
        <f>SUMIFS(StorageCapacity_1!T:T,StorageCapacity_1!$A:$A,$B$91,StorageCapacity_1!$B:$B,$H95) - SUMIFS(StorageCapacity_2!T:T,StorageCapacity_2!$A:$A,$B$91,StorageCapacity_2!$B:$B,$H95)</f>
        <v>-635.85962560000007</v>
      </c>
      <c r="AA95" s="1">
        <f>SUMIFS(StorageCapacity_1!U:U,StorageCapacity_1!$A:$A,$B$91,StorageCapacity_1!$B:$B,$H95) - SUMIFS(StorageCapacity_2!U:U,StorageCapacity_2!$A:$A,$B$91,StorageCapacity_2!$B:$B,$H95)</f>
        <v>-635.85962560000007</v>
      </c>
      <c r="AB95" s="1">
        <f>SUMIFS(StorageCapacity_1!V:V,StorageCapacity_1!$A:$A,$B$91,StorageCapacity_1!$B:$B,$H95) - SUMIFS(StorageCapacity_2!V:V,StorageCapacity_2!$A:$A,$B$91,StorageCapacity_2!$B:$B,$H95)</f>
        <v>-561.35387771000023</v>
      </c>
      <c r="AC95" s="1">
        <f>SUMIFS(StorageCapacity_1!W:W,StorageCapacity_1!$A:$A,$B$91,StorageCapacity_1!$B:$B,$H95) - SUMIFS(StorageCapacity_2!W:W,StorageCapacity_2!$A:$A,$B$91,StorageCapacity_2!$B:$B,$H95)</f>
        <v>-561.35387771000023</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101.15843769999992</v>
      </c>
      <c r="Z96" s="1">
        <f>SUMIFS(StorageCapacity_1!T:T,StorageCapacity_1!$A:$A,$B$91,StorageCapacity_1!$B:$B,$H96) - SUMIFS(StorageCapacity_2!T:T,StorageCapacity_2!$A:$A,$B$91,StorageCapacity_2!$B:$B,$H96)</f>
        <v>216.76808079000011</v>
      </c>
      <c r="AA96" s="1">
        <f>SUMIFS(StorageCapacity_1!U:U,StorageCapacity_1!$A:$A,$B$91,StorageCapacity_1!$B:$B,$H96) - SUMIFS(StorageCapacity_2!U:U,StorageCapacity_2!$A:$A,$B$91,StorageCapacity_2!$B:$B,$H96)</f>
        <v>216.76808079000011</v>
      </c>
      <c r="AB96" s="1">
        <f>SUMIFS(StorageCapacity_1!V:V,StorageCapacity_1!$A:$A,$B$91,StorageCapacity_1!$B:$B,$H96) - SUMIFS(StorageCapacity_2!V:V,StorageCapacity_2!$A:$A,$B$91,StorageCapacity_2!$B:$B,$H96)</f>
        <v>216.76808079000011</v>
      </c>
      <c r="AC96" s="1">
        <f>SUMIFS(StorageCapacity_1!W:W,StorageCapacity_1!$A:$A,$B$91,StorageCapacity_1!$B:$B,$H96) - SUMIFS(StorageCapacity_2!W:W,StorageCapacity_2!$A:$A,$B$91,StorageCapacity_2!$B:$B,$H96)</f>
        <v>216.76808079000011</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-7.9012352216523141E-12</v>
      </c>
      <c r="J110" s="1">
        <f>SUMIFS(StorageGeneration_1!D:D,StorageGeneration_1!$A:$A,$B$107,StorageGeneration_1!$B:$B,$H110) - SUMIFS(StorageGeneration_2!D:D,StorageGeneration_2!$A:$A,$B$107,StorageGeneration_2!$B:$B,$H110)</f>
        <v>2.1032064978498966E-12</v>
      </c>
      <c r="K110" s="1">
        <f>SUMIFS(StorageGeneration_1!E:E,StorageGeneration_1!$A:$A,$B$107,StorageGeneration_1!$B:$B,$H110) - SUMIFS(StorageGeneration_2!E:E,StorageGeneration_2!$A:$A,$B$107,StorageGeneration_2!$B:$B,$H110)</f>
        <v>0</v>
      </c>
      <c r="L110" s="1">
        <f>SUMIFS(StorageGeneration_1!F:F,StorageGeneration_1!$A:$A,$B$107,StorageGeneration_1!$B:$B,$H110) - SUMIFS(StorageGeneration_2!F:F,StorageGeneration_2!$A:$A,$B$107,StorageGeneration_2!$B:$B,$H110)</f>
        <v>2.0747847884194925E-12</v>
      </c>
      <c r="M110" s="1">
        <f>SUMIFS(StorageGeneration_1!G:G,StorageGeneration_1!$A:$A,$B$107,StorageGeneration_1!$B:$B,$H110) - SUMIFS(StorageGeneration_2!G:G,StorageGeneration_2!$A:$A,$B$107,StorageGeneration_2!$B:$B,$H110)</f>
        <v>3.979039320256561E-13</v>
      </c>
      <c r="N110" s="1">
        <f>SUMIFS(StorageGeneration_1!H:H,StorageGeneration_1!$A:$A,$B$107,StorageGeneration_1!$B:$B,$H110) - SUMIFS(StorageGeneration_2!H:H,StorageGeneration_2!$A:$A,$B$107,StorageGeneration_2!$B:$B,$H110)</f>
        <v>0.22084118479943982</v>
      </c>
      <c r="O110" s="1">
        <f>SUMIFS(StorageGeneration_1!I:I,StorageGeneration_1!$A:$A,$B$107,StorageGeneration_1!$B:$B,$H110) - SUMIFS(StorageGeneration_2!I:I,StorageGeneration_2!$A:$A,$B$107,StorageGeneration_2!$B:$B,$H110)</f>
        <v>-206.55092495920695</v>
      </c>
      <c r="P110" s="1">
        <f>SUMIFS(StorageGeneration_1!J:J,StorageGeneration_1!$A:$A,$B$107,StorageGeneration_1!$B:$B,$H110) - SUMIFS(StorageGeneration_2!J:J,StorageGeneration_2!$A:$A,$B$107,StorageGeneration_2!$B:$B,$H110)</f>
        <v>-176.8758472980976</v>
      </c>
      <c r="Q110" s="1">
        <f>SUMIFS(StorageGeneration_1!K:K,StorageGeneration_1!$A:$A,$B$107,StorageGeneration_1!$B:$B,$H110) - SUMIFS(StorageGeneration_2!K:K,StorageGeneration_2!$A:$A,$B$107,StorageGeneration_2!$B:$B,$H110)</f>
        <v>-164.46943279870095</v>
      </c>
      <c r="R110" s="1">
        <f>SUMIFS(StorageGeneration_1!L:L,StorageGeneration_1!$A:$A,$B$107,StorageGeneration_1!$B:$B,$H110) - SUMIFS(StorageGeneration_2!L:L,StorageGeneration_2!$A:$A,$B$107,StorageGeneration_2!$B:$B,$H110)</f>
        <v>-193.52052326878754</v>
      </c>
      <c r="S110" s="1">
        <f>SUMIFS(StorageGeneration_1!M:M,StorageGeneration_1!$A:$A,$B$107,StorageGeneration_1!$B:$B,$H110) - SUMIFS(StorageGeneration_2!M:M,StorageGeneration_2!$A:$A,$B$107,StorageGeneration_2!$B:$B,$H110)</f>
        <v>37.183807576129425</v>
      </c>
      <c r="T110" s="1">
        <f>SUMIFS(StorageGeneration_1!N:N,StorageGeneration_1!$A:$A,$B$107,StorageGeneration_1!$B:$B,$H110) - SUMIFS(StorageGeneration_2!N:N,StorageGeneration_2!$A:$A,$B$107,StorageGeneration_2!$B:$B,$H110)</f>
        <v>46.562314443912101</v>
      </c>
      <c r="U110" s="1">
        <f>SUMIFS(StorageGeneration_1!O:O,StorageGeneration_1!$A:$A,$B$107,StorageGeneration_1!$B:$B,$H110) - SUMIFS(StorageGeneration_2!O:O,StorageGeneration_2!$A:$A,$B$107,StorageGeneration_2!$B:$B,$H110)</f>
        <v>-120.13382499635259</v>
      </c>
      <c r="V110" s="1">
        <f>SUMIFS(StorageGeneration_1!P:P,StorageGeneration_1!$A:$A,$B$107,StorageGeneration_1!$B:$B,$H110) - SUMIFS(StorageGeneration_2!P:P,StorageGeneration_2!$A:$A,$B$107,StorageGeneration_2!$B:$B,$H110)</f>
        <v>-356.24828337976351</v>
      </c>
      <c r="W110" s="1">
        <f>SUMIFS(StorageGeneration_1!Q:Q,StorageGeneration_1!$A:$A,$B$107,StorageGeneration_1!$B:$B,$H110) - SUMIFS(StorageGeneration_2!Q:Q,StorageGeneration_2!$A:$A,$B$107,StorageGeneration_2!$B:$B,$H110)</f>
        <v>40.758427208876356</v>
      </c>
      <c r="X110" s="1">
        <f>SUMIFS(StorageGeneration_1!R:R,StorageGeneration_1!$A:$A,$B$107,StorageGeneration_1!$B:$B,$H110) - SUMIFS(StorageGeneration_2!R:R,StorageGeneration_2!$A:$A,$B$107,StorageGeneration_2!$B:$B,$H110)</f>
        <v>37.58755064300658</v>
      </c>
      <c r="Y110" s="1">
        <f>SUMIFS(StorageGeneration_1!S:S,StorageGeneration_1!$A:$A,$B$107,StorageGeneration_1!$B:$B,$H110) - SUMIFS(StorageGeneration_2!S:S,StorageGeneration_2!$A:$A,$B$107,StorageGeneration_2!$B:$B,$H110)</f>
        <v>35.075596786429742</v>
      </c>
      <c r="Z110" s="1">
        <f>SUMIFS(StorageGeneration_1!T:T,StorageGeneration_1!$A:$A,$B$107,StorageGeneration_1!$B:$B,$H110) - SUMIFS(StorageGeneration_2!T:T,StorageGeneration_2!$A:$A,$B$107,StorageGeneration_2!$B:$B,$H110)</f>
        <v>274.93577254519641</v>
      </c>
      <c r="AA110" s="1">
        <f>SUMIFS(StorageGeneration_1!U:U,StorageGeneration_1!$A:$A,$B$107,StorageGeneration_1!$B:$B,$H110) - SUMIFS(StorageGeneration_2!U:U,StorageGeneration_2!$A:$A,$B$107,StorageGeneration_2!$B:$B,$H110)</f>
        <v>253.54981686155998</v>
      </c>
      <c r="AB110" s="1">
        <f>SUMIFS(StorageGeneration_1!V:V,StorageGeneration_1!$A:$A,$B$107,StorageGeneration_1!$B:$B,$H110) - SUMIFS(StorageGeneration_2!V:V,StorageGeneration_2!$A:$A,$B$107,StorageGeneration_2!$B:$B,$H110)</f>
        <v>240.21688678876853</v>
      </c>
      <c r="AC110" s="1">
        <f>SUMIFS(StorageGeneration_1!W:W,StorageGeneration_1!$A:$A,$B$107,StorageGeneration_1!$B:$B,$H110) - SUMIFS(StorageGeneration_2!W:W,StorageGeneration_2!$A:$A,$B$107,StorageGeneration_2!$B:$B,$H110)</f>
        <v>178.38536797921415</v>
      </c>
    </row>
    <row r="111" spans="1:30">
      <c r="H111" s="25" t="s">
        <v>146</v>
      </c>
      <c r="I111" s="1">
        <f>SUMIFS(StorageGeneration_1!C:C,StorageGeneration_1!$A:$A,$B$107,StorageGeneration_1!$B:$B,$H111) - SUMIFS(StorageGeneration_2!C:C,StorageGeneration_2!$A:$A,$B$107,StorageGeneration_2!$B:$B,$H111)</f>
        <v>0</v>
      </c>
      <c r="J111" s="1">
        <f>SUMIFS(StorageGeneration_1!D:D,StorageGeneration_1!$A:$A,$B$107,StorageGeneration_1!$B:$B,$H111) - SUMIFS(StorageGeneration_2!D:D,StorageGeneration_2!$A:$A,$B$107,StorageGeneration_2!$B:$B,$H111)</f>
        <v>0</v>
      </c>
      <c r="K111" s="1">
        <f>SUMIFS(StorageGeneration_1!E:E,StorageGeneration_1!$A:$A,$B$107,StorageGeneration_1!$B:$B,$H111) - SUMIFS(StorageGeneration_2!E:E,StorageGeneration_2!$A:$A,$B$107,StorageGeneration_2!$B:$B,$H111)</f>
        <v>3.3395508580724709E-13</v>
      </c>
      <c r="L111" s="1">
        <f>SUMIFS(StorageGeneration_1!F:F,StorageGeneration_1!$A:$A,$B$107,StorageGeneration_1!$B:$B,$H111) - SUMIFS(StorageGeneration_2!F:F,StorageGeneration_2!$A:$A,$B$107,StorageGeneration_2!$B:$B,$H111)</f>
        <v>3.5527136788005009E-13</v>
      </c>
      <c r="M111" s="1">
        <f>SUMIFS(StorageGeneration_1!G:G,StorageGeneration_1!$A:$A,$B$107,StorageGeneration_1!$B:$B,$H111) - SUMIFS(StorageGeneration_2!G:G,StorageGeneration_2!$A:$A,$B$107,StorageGeneration_2!$B:$B,$H111)</f>
        <v>-3.2684965844964609E-13</v>
      </c>
      <c r="N111" s="1">
        <f>SUMIFS(StorageGeneration_1!H:H,StorageGeneration_1!$A:$A,$B$107,StorageGeneration_1!$B:$B,$H111) - SUMIFS(StorageGeneration_2!H:H,StorageGeneration_2!$A:$A,$B$107,StorageGeneration_2!$B:$B,$H111)</f>
        <v>-7.1054273576010019E-13</v>
      </c>
      <c r="O111" s="1">
        <f>SUMIFS(StorageGeneration_1!I:I,StorageGeneration_1!$A:$A,$B$107,StorageGeneration_1!$B:$B,$H111) - SUMIFS(StorageGeneration_2!I:I,StorageGeneration_2!$A:$A,$B$107,StorageGeneration_2!$B:$B,$H111)</f>
        <v>-303.56091700373588</v>
      </c>
      <c r="P111" s="1">
        <f>SUMIFS(StorageGeneration_1!J:J,StorageGeneration_1!$A:$A,$B$107,StorageGeneration_1!$B:$B,$H111) - SUMIFS(StorageGeneration_2!J:J,StorageGeneration_2!$A:$A,$B$107,StorageGeneration_2!$B:$B,$H111)</f>
        <v>-1159.7039680056894</v>
      </c>
      <c r="Q111" s="1">
        <f>SUMIFS(StorageGeneration_1!K:K,StorageGeneration_1!$A:$A,$B$107,StorageGeneration_1!$B:$B,$H111) - SUMIFS(StorageGeneration_2!K:K,StorageGeneration_2!$A:$A,$B$107,StorageGeneration_2!$B:$B,$H111)</f>
        <v>-1145.8231933832226</v>
      </c>
      <c r="R111" s="1">
        <f>SUMIFS(StorageGeneration_1!L:L,StorageGeneration_1!$A:$A,$B$107,StorageGeneration_1!$B:$B,$H111) - SUMIFS(StorageGeneration_2!L:L,StorageGeneration_2!$A:$A,$B$107,StorageGeneration_2!$B:$B,$H111)</f>
        <v>-1161.9773467918376</v>
      </c>
      <c r="S111" s="1">
        <f>SUMIFS(StorageGeneration_1!M:M,StorageGeneration_1!$A:$A,$B$107,StorageGeneration_1!$B:$B,$H111) - SUMIFS(StorageGeneration_2!M:M,StorageGeneration_2!$A:$A,$B$107,StorageGeneration_2!$B:$B,$H111)</f>
        <v>-1147.3944797865527</v>
      </c>
      <c r="T111" s="1">
        <f>SUMIFS(StorageGeneration_1!N:N,StorageGeneration_1!$A:$A,$B$107,StorageGeneration_1!$B:$B,$H111) - SUMIFS(StorageGeneration_2!N:N,StorageGeneration_2!$A:$A,$B$107,StorageGeneration_2!$B:$B,$H111)</f>
        <v>-1384.4145818073703</v>
      </c>
      <c r="U111" s="1">
        <f>SUMIFS(StorageGeneration_1!O:O,StorageGeneration_1!$A:$A,$B$107,StorageGeneration_1!$B:$B,$H111) - SUMIFS(StorageGeneration_2!O:O,StorageGeneration_2!$A:$A,$B$107,StorageGeneration_2!$B:$B,$H111)</f>
        <v>-1191.7394334894366</v>
      </c>
      <c r="V111" s="1">
        <f>SUMIFS(StorageGeneration_1!P:P,StorageGeneration_1!$A:$A,$B$107,StorageGeneration_1!$B:$B,$H111) - SUMIFS(StorageGeneration_2!P:P,StorageGeneration_2!$A:$A,$B$107,StorageGeneration_2!$B:$B,$H111)</f>
        <v>-546.20023468110503</v>
      </c>
      <c r="W111" s="1">
        <f>SUMIFS(StorageGeneration_1!Q:Q,StorageGeneration_1!$A:$A,$B$107,StorageGeneration_1!$B:$B,$H111) - SUMIFS(StorageGeneration_2!Q:Q,StorageGeneration_2!$A:$A,$B$107,StorageGeneration_2!$B:$B,$H111)</f>
        <v>-885.00657838854295</v>
      </c>
      <c r="X111" s="1">
        <f>SUMIFS(StorageGeneration_1!R:R,StorageGeneration_1!$A:$A,$B$107,StorageGeneration_1!$B:$B,$H111) - SUMIFS(StorageGeneration_2!R:R,StorageGeneration_2!$A:$A,$B$107,StorageGeneration_2!$B:$B,$H111)</f>
        <v>-905.76612970244423</v>
      </c>
      <c r="Y111" s="1">
        <f>SUMIFS(StorageGeneration_1!S:S,StorageGeneration_1!$A:$A,$B$107,StorageGeneration_1!$B:$B,$H111) - SUMIFS(StorageGeneration_2!S:S,StorageGeneration_2!$A:$A,$B$107,StorageGeneration_2!$B:$B,$H111)</f>
        <v>-1209.0301011622068</v>
      </c>
      <c r="Z111" s="1">
        <f>SUMIFS(StorageGeneration_1!T:T,StorageGeneration_1!$A:$A,$B$107,StorageGeneration_1!$B:$B,$H111) - SUMIFS(StorageGeneration_2!T:T,StorageGeneration_2!$A:$A,$B$107,StorageGeneration_2!$B:$B,$H111)</f>
        <v>-1400.8088851718658</v>
      </c>
      <c r="AA111" s="1">
        <f>SUMIFS(StorageGeneration_1!U:U,StorageGeneration_1!$A:$A,$B$107,StorageGeneration_1!$B:$B,$H111) - SUMIFS(StorageGeneration_2!U:U,StorageGeneration_2!$A:$A,$B$107,StorageGeneration_2!$B:$B,$H111)</f>
        <v>-1368.2514072350386</v>
      </c>
      <c r="AB111" s="1">
        <f>SUMIFS(StorageGeneration_1!V:V,StorageGeneration_1!$A:$A,$B$107,StorageGeneration_1!$B:$B,$H111) - SUMIFS(StorageGeneration_2!V:V,StorageGeneration_2!$A:$A,$B$107,StorageGeneration_2!$B:$B,$H111)</f>
        <v>-1259.8748516934775</v>
      </c>
      <c r="AC111" s="1">
        <f>SUMIFS(StorageGeneration_1!W:W,StorageGeneration_1!$A:$A,$B$107,StorageGeneration_1!$B:$B,$H111) - SUMIFS(StorageGeneration_2!W:W,StorageGeneration_2!$A:$A,$B$107,StorageGeneration_2!$B:$B,$H111)</f>
        <v>-1302.9665179640342</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0</v>
      </c>
      <c r="M112" s="1">
        <f>SUMIFS(StorageGeneration_1!G:G,StorageGeneration_1!$A:$A,$B$107,StorageGeneration_1!$B:$B,$H112) - SUMIFS(StorageGeneration_2!G:G,StorageGeneration_2!$A:$A,$B$107,StorageGeneration_2!$B:$B,$H112)</f>
        <v>2.3874235921539366E-12</v>
      </c>
      <c r="N112" s="1">
        <f>SUMIFS(StorageGeneration_1!H:H,StorageGeneration_1!$A:$A,$B$107,StorageGeneration_1!$B:$B,$H112) - SUMIFS(StorageGeneration_2!H:H,StorageGeneration_2!$A:$A,$B$107,StorageGeneration_2!$B:$B,$H112)</f>
        <v>-2.5011104298755527E-12</v>
      </c>
      <c r="O112" s="1">
        <f>SUMIFS(StorageGeneration_1!I:I,StorageGeneration_1!$A:$A,$B$107,StorageGeneration_1!$B:$B,$H112) - SUMIFS(StorageGeneration_2!I:I,StorageGeneration_2!$A:$A,$B$107,StorageGeneration_2!$B:$B,$H112)</f>
        <v>114.3726662304025</v>
      </c>
      <c r="P112" s="1">
        <f>SUMIFS(StorageGeneration_1!J:J,StorageGeneration_1!$A:$A,$B$107,StorageGeneration_1!$B:$B,$H112) - SUMIFS(StorageGeneration_2!J:J,StorageGeneration_2!$A:$A,$B$107,StorageGeneration_2!$B:$B,$H112)</f>
        <v>384.16394888331945</v>
      </c>
      <c r="Q112" s="1">
        <f>SUMIFS(StorageGeneration_1!K:K,StorageGeneration_1!$A:$A,$B$107,StorageGeneration_1!$B:$B,$H112) - SUMIFS(StorageGeneration_2!K:K,StorageGeneration_2!$A:$A,$B$107,StorageGeneration_2!$B:$B,$H112)</f>
        <v>696.86319601051457</v>
      </c>
      <c r="R112" s="1">
        <f>SUMIFS(StorageGeneration_1!L:L,StorageGeneration_1!$A:$A,$B$107,StorageGeneration_1!$B:$B,$H112) - SUMIFS(StorageGeneration_2!L:L,StorageGeneration_2!$A:$A,$B$107,StorageGeneration_2!$B:$B,$H112)</f>
        <v>-10.352148010738347</v>
      </c>
      <c r="S112" s="1">
        <f>SUMIFS(StorageGeneration_1!M:M,StorageGeneration_1!$A:$A,$B$107,StorageGeneration_1!$B:$B,$H112) - SUMIFS(StorageGeneration_2!M:M,StorageGeneration_2!$A:$A,$B$107,StorageGeneration_2!$B:$B,$H112)</f>
        <v>210.96795178655839</v>
      </c>
      <c r="T112" s="1">
        <f>SUMIFS(StorageGeneration_1!N:N,StorageGeneration_1!$A:$A,$B$107,StorageGeneration_1!$B:$B,$H112) - SUMIFS(StorageGeneration_2!N:N,StorageGeneration_2!$A:$A,$B$107,StorageGeneration_2!$B:$B,$H112)</f>
        <v>-11.329610414053604</v>
      </c>
      <c r="U112" s="1">
        <f>SUMIFS(StorageGeneration_1!O:O,StorageGeneration_1!$A:$A,$B$107,StorageGeneration_1!$B:$B,$H112) - SUMIFS(StorageGeneration_2!O:O,StorageGeneration_2!$A:$A,$B$107,StorageGeneration_2!$B:$B,$H112)</f>
        <v>83.246739873215574</v>
      </c>
      <c r="V112" s="1">
        <f>SUMIFS(StorageGeneration_1!P:P,StorageGeneration_1!$A:$A,$B$107,StorageGeneration_1!$B:$B,$H112) - SUMIFS(StorageGeneration_2!P:P,StorageGeneration_2!$A:$A,$B$107,StorageGeneration_2!$B:$B,$H112)</f>
        <v>117.03308295547595</v>
      </c>
      <c r="W112" s="1">
        <f>SUMIFS(StorageGeneration_1!Q:Q,StorageGeneration_1!$A:$A,$B$107,StorageGeneration_1!$B:$B,$H112) - SUMIFS(StorageGeneration_2!Q:Q,StorageGeneration_2!$A:$A,$B$107,StorageGeneration_2!$B:$B,$H112)</f>
        <v>47.450692415853155</v>
      </c>
      <c r="X112" s="1">
        <f>SUMIFS(StorageGeneration_1!R:R,StorageGeneration_1!$A:$A,$B$107,StorageGeneration_1!$B:$B,$H112) - SUMIFS(StorageGeneration_2!R:R,StorageGeneration_2!$A:$A,$B$107,StorageGeneration_2!$B:$B,$H112)</f>
        <v>82.575792058200022</v>
      </c>
      <c r="Y112" s="1">
        <f>SUMIFS(StorageGeneration_1!S:S,StorageGeneration_1!$A:$A,$B$107,StorageGeneration_1!$B:$B,$H112) - SUMIFS(StorageGeneration_2!S:S,StorageGeneration_2!$A:$A,$B$107,StorageGeneration_2!$B:$B,$H112)</f>
        <v>279.87311045740898</v>
      </c>
      <c r="Z112" s="1">
        <f>SUMIFS(StorageGeneration_1!T:T,StorageGeneration_1!$A:$A,$B$107,StorageGeneration_1!$B:$B,$H112) - SUMIFS(StorageGeneration_2!T:T,StorageGeneration_2!$A:$A,$B$107,StorageGeneration_2!$B:$B,$H112)</f>
        <v>565.18487912044566</v>
      </c>
      <c r="AA112" s="1">
        <f>SUMIFS(StorageGeneration_1!U:U,StorageGeneration_1!$A:$A,$B$107,StorageGeneration_1!$B:$B,$H112) - SUMIFS(StorageGeneration_2!U:U,StorageGeneration_2!$A:$A,$B$107,StorageGeneration_2!$B:$B,$H112)</f>
        <v>609.01180010094549</v>
      </c>
      <c r="AB112" s="1">
        <f>SUMIFS(StorageGeneration_1!V:V,StorageGeneration_1!$A:$A,$B$107,StorageGeneration_1!$B:$B,$H112) - SUMIFS(StorageGeneration_2!V:V,StorageGeneration_2!$A:$A,$B$107,StorageGeneration_2!$B:$B,$H112)</f>
        <v>580.50502905074381</v>
      </c>
      <c r="AC112" s="1">
        <f>SUMIFS(StorageGeneration_1!W:W,StorageGeneration_1!$A:$A,$B$107,StorageGeneration_1!$B:$B,$H112) - SUMIFS(StorageGeneration_2!W:W,StorageGeneration_2!$A:$A,$B$107,StorageGeneration_2!$B:$B,$H112)</f>
        <v>609.94159972696707</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-119.88713813999993</v>
      </c>
      <c r="AA127" s="1">
        <f>SUMIFS(DispatchableCapacity_1!U:U,DispatchableCapacity_1!$A:$A,$B$123,DispatchableCapacity_1!$B:$B,$H127)-SUMIFS(DispatchableCapacity_2!U:U,DispatchableCapacity_2!$A:$A,$B$123,DispatchableCapacity_2!$B:$B,$H127)</f>
        <v>-119.88713813999993</v>
      </c>
      <c r="AB127" s="1">
        <f>SUMIFS(DispatchableCapacity_1!V:V,DispatchableCapacity_1!$A:$A,$B$123,DispatchableCapacity_1!$B:$B,$H127)-SUMIFS(DispatchableCapacity_2!V:V,DispatchableCapacity_2!$A:$A,$B$123,DispatchableCapacity_2!$B:$B,$H127)</f>
        <v>-119.88713813999993</v>
      </c>
      <c r="AC127" s="1">
        <f>SUMIFS(DispatchableCapacity_1!W:W,DispatchableCapacity_1!$A:$A,$B$123,DispatchableCapacity_1!$B:$B,$H127)-SUMIFS(DispatchableCapacity_2!W:W,DispatchableCapacity_2!$A:$A,$B$123,DispatchableCapacity_2!$B:$B,$H127)</f>
        <v>-119.88713813999993</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-384.47686870000007</v>
      </c>
      <c r="P129" s="1">
        <f>SUMIFS(DispatchableCapacity_1!J:J,DispatchableCapacity_1!$A:$A,$B$123,DispatchableCapacity_1!$B:$B,$H129)-SUMIFS(DispatchableCapacity_2!J:J,DispatchableCapacity_2!$A:$A,$B$123,DispatchableCapacity_2!$B:$B,$H129)</f>
        <v>-384.47686870000007</v>
      </c>
      <c r="Q129" s="1">
        <f>SUMIFS(DispatchableCapacity_1!K:K,DispatchableCapacity_1!$A:$A,$B$123,DispatchableCapacity_1!$B:$B,$H129)-SUMIFS(DispatchableCapacity_2!K:K,DispatchableCapacity_2!$A:$A,$B$123,DispatchableCapacity_2!$B:$B,$H129)</f>
        <v>-384.47686870000007</v>
      </c>
      <c r="R129" s="1">
        <f>SUMIFS(DispatchableCapacity_1!L:L,DispatchableCapacity_1!$A:$A,$B$123,DispatchableCapacity_1!$B:$B,$H129)-SUMIFS(DispatchableCapacity_2!L:L,DispatchableCapacity_2!$A:$A,$B$123,DispatchableCapacity_2!$B:$B,$H129)</f>
        <v>-384.4768687000003</v>
      </c>
      <c r="S129" s="1">
        <f>SUMIFS(DispatchableCapacity_1!M:M,DispatchableCapacity_1!$A:$A,$B$123,DispatchableCapacity_1!$B:$B,$H129)-SUMIFS(DispatchableCapacity_2!M:M,DispatchableCapacity_2!$A:$A,$B$123,DispatchableCapacity_2!$B:$B,$H129)</f>
        <v>104.59587634000036</v>
      </c>
      <c r="T129" s="1">
        <f>SUMIFS(DispatchableCapacity_1!N:N,DispatchableCapacity_1!$A:$A,$B$123,DispatchableCapacity_1!$B:$B,$H129)-SUMIFS(DispatchableCapacity_2!N:N,DispatchableCapacity_2!$A:$A,$B$123,DispatchableCapacity_2!$B:$B,$H129)</f>
        <v>104.59587634000036</v>
      </c>
      <c r="U129" s="1">
        <f>SUMIFS(DispatchableCapacity_1!O:O,DispatchableCapacity_1!$A:$A,$B$123,DispatchableCapacity_1!$B:$B,$H129)-SUMIFS(DispatchableCapacity_2!O:O,DispatchableCapacity_2!$A:$A,$B$123,DispatchableCapacity_2!$B:$B,$H129)</f>
        <v>-256.86409166000067</v>
      </c>
      <c r="V129" s="1">
        <f>SUMIFS(DispatchableCapacity_1!P:P,DispatchableCapacity_1!$A:$A,$B$123,DispatchableCapacity_1!$B:$B,$H129)-SUMIFS(DispatchableCapacity_2!P:P,DispatchableCapacity_2!$A:$A,$B$123,DispatchableCapacity_2!$B:$B,$H129)</f>
        <v>-727.33938816000114</v>
      </c>
      <c r="W129" s="1">
        <f>SUMIFS(DispatchableCapacity_1!Q:Q,DispatchableCapacity_1!$A:$A,$B$123,DispatchableCapacity_1!$B:$B,$H129)-SUMIFS(DispatchableCapacity_2!Q:Q,DispatchableCapacity_2!$A:$A,$B$123,DispatchableCapacity_2!$B:$B,$H129)</f>
        <v>65.349741840001116</v>
      </c>
      <c r="X129" s="1">
        <f>SUMIFS(DispatchableCapacity_1!R:R,DispatchableCapacity_1!$A:$A,$B$123,DispatchableCapacity_1!$B:$B,$H129)-SUMIFS(DispatchableCapacity_2!R:R,DispatchableCapacity_2!$A:$A,$B$123,DispatchableCapacity_2!$B:$B,$H129)</f>
        <v>65.349741840000206</v>
      </c>
      <c r="Y129" s="1">
        <f>SUMIFS(DispatchableCapacity_1!S:S,DispatchableCapacity_1!$A:$A,$B$123,DispatchableCapacity_1!$B:$B,$H129)-SUMIFS(DispatchableCapacity_2!S:S,DispatchableCapacity_2!$A:$A,$B$123,DispatchableCapacity_2!$B:$B,$H129)</f>
        <v>65.349741840001116</v>
      </c>
      <c r="Z129" s="1">
        <f>SUMIFS(DispatchableCapacity_1!T:T,DispatchableCapacity_1!$A:$A,$B$123,DispatchableCapacity_1!$B:$B,$H129)-SUMIFS(DispatchableCapacity_2!T:T,DispatchableCapacity_2!$A:$A,$B$123,DispatchableCapacity_2!$B:$B,$H129)</f>
        <v>517.35240190999775</v>
      </c>
      <c r="AA129" s="1">
        <f>SUMIFS(DispatchableCapacity_1!U:U,DispatchableCapacity_1!$A:$A,$B$123,DispatchableCapacity_1!$B:$B,$H129)-SUMIFS(DispatchableCapacity_2!U:U,DispatchableCapacity_2!$A:$A,$B$123,DispatchableCapacity_2!$B:$B,$H129)</f>
        <v>517.35240190999775</v>
      </c>
      <c r="AB129" s="1">
        <f>SUMIFS(DispatchableCapacity_1!V:V,DispatchableCapacity_1!$A:$A,$B$123,DispatchableCapacity_1!$B:$B,$H129)-SUMIFS(DispatchableCapacity_2!V:V,DispatchableCapacity_2!$A:$A,$B$123,DispatchableCapacity_2!$B:$B,$H129)</f>
        <v>517.35240190999866</v>
      </c>
      <c r="AC129" s="1">
        <f>SUMIFS(DispatchableCapacity_1!W:W,DispatchableCapacity_1!$A:$A,$B$123,DispatchableCapacity_1!$B:$B,$H129)-SUMIFS(DispatchableCapacity_2!W:W,DispatchableCapacity_2!$A:$A,$B$123,DispatchableCapacity_2!$B:$B,$H129)</f>
        <v>425.98047558000144</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-196.76069283999999</v>
      </c>
      <c r="P130" s="1">
        <f>SUMIFS(DispatchableCapacity_1!J:J,DispatchableCapacity_1!$A:$A,$B$123,DispatchableCapacity_1!$B:$B,$H130)-SUMIFS(DispatchableCapacity_2!J:J,DispatchableCapacity_2!$A:$A,$B$123,DispatchableCapacity_2!$B:$B,$H130)</f>
        <v>-717.29210183000009</v>
      </c>
      <c r="Q130" s="1">
        <f>SUMIFS(DispatchableCapacity_1!K:K,DispatchableCapacity_1!$A:$A,$B$123,DispatchableCapacity_1!$B:$B,$H130)-SUMIFS(DispatchableCapacity_2!K:K,DispatchableCapacity_2!$A:$A,$B$123,DispatchableCapacity_2!$B:$B,$H130)</f>
        <v>-717.29210183000009</v>
      </c>
      <c r="R130" s="1">
        <f>SUMIFS(DispatchableCapacity_1!L:L,DispatchableCapacity_1!$A:$A,$B$123,DispatchableCapacity_1!$B:$B,$H130)-SUMIFS(DispatchableCapacity_2!L:L,DispatchableCapacity_2!$A:$A,$B$123,DispatchableCapacity_2!$B:$B,$H130)</f>
        <v>-717.29210183000009</v>
      </c>
      <c r="S130" s="1">
        <f>SUMIFS(DispatchableCapacity_1!M:M,DispatchableCapacity_1!$A:$A,$B$123,DispatchableCapacity_1!$B:$B,$H130)-SUMIFS(DispatchableCapacity_2!M:M,DispatchableCapacity_2!$A:$A,$B$123,DispatchableCapacity_2!$B:$B,$H130)</f>
        <v>-623.22756752999999</v>
      </c>
      <c r="T130" s="1">
        <f>SUMIFS(DispatchableCapacity_1!N:N,DispatchableCapacity_1!$A:$A,$B$123,DispatchableCapacity_1!$B:$B,$H130)-SUMIFS(DispatchableCapacity_2!N:N,DispatchableCapacity_2!$A:$A,$B$123,DispatchableCapacity_2!$B:$B,$H130)</f>
        <v>-623.22756752999999</v>
      </c>
      <c r="U130" s="1">
        <f>SUMIFS(DispatchableCapacity_1!O:O,DispatchableCapacity_1!$A:$A,$B$123,DispatchableCapacity_1!$B:$B,$H130)-SUMIFS(DispatchableCapacity_2!O:O,DispatchableCapacity_2!$A:$A,$B$123,DispatchableCapacity_2!$B:$B,$H130)</f>
        <v>-662.63904411999999</v>
      </c>
      <c r="V130" s="1">
        <f>SUMIFS(DispatchableCapacity_1!P:P,DispatchableCapacity_1!$A:$A,$B$123,DispatchableCapacity_1!$B:$B,$H130)-SUMIFS(DispatchableCapacity_2!P:P,DispatchableCapacity_2!$A:$A,$B$123,DispatchableCapacity_2!$B:$B,$H130)</f>
        <v>-127.29951002000007</v>
      </c>
      <c r="W130" s="1">
        <f>SUMIFS(DispatchableCapacity_1!Q:Q,DispatchableCapacity_1!$A:$A,$B$123,DispatchableCapacity_1!$B:$B,$H130)-SUMIFS(DispatchableCapacity_2!Q:Q,DispatchableCapacity_2!$A:$A,$B$123,DispatchableCapacity_2!$B:$B,$H130)</f>
        <v>-205.03248920999977</v>
      </c>
      <c r="X130" s="1">
        <f>SUMIFS(DispatchableCapacity_1!R:R,DispatchableCapacity_1!$A:$A,$B$123,DispatchableCapacity_1!$B:$B,$H130)-SUMIFS(DispatchableCapacity_2!R:R,DispatchableCapacity_2!$A:$A,$B$123,DispatchableCapacity_2!$B:$B,$H130)</f>
        <v>-205.03248920999977</v>
      </c>
      <c r="Y130" s="1">
        <f>SUMIFS(DispatchableCapacity_1!S:S,DispatchableCapacity_1!$A:$A,$B$123,DispatchableCapacity_1!$B:$B,$H130)-SUMIFS(DispatchableCapacity_2!S:S,DispatchableCapacity_2!$A:$A,$B$123,DispatchableCapacity_2!$B:$B,$H130)</f>
        <v>-533.27674406000006</v>
      </c>
      <c r="Z130" s="1">
        <f>SUMIFS(DispatchableCapacity_1!T:T,DispatchableCapacity_1!$A:$A,$B$123,DispatchableCapacity_1!$B:$B,$H130)-SUMIFS(DispatchableCapacity_2!T:T,DispatchableCapacity_2!$A:$A,$B$123,DispatchableCapacity_2!$B:$B,$H130)</f>
        <v>-635.85962559999916</v>
      </c>
      <c r="AA130" s="1">
        <f>SUMIFS(DispatchableCapacity_1!U:U,DispatchableCapacity_1!$A:$A,$B$123,DispatchableCapacity_1!$B:$B,$H130)-SUMIFS(DispatchableCapacity_2!U:U,DispatchableCapacity_2!$A:$A,$B$123,DispatchableCapacity_2!$B:$B,$H130)</f>
        <v>-635.85962559999916</v>
      </c>
      <c r="AB130" s="1">
        <f>SUMIFS(DispatchableCapacity_1!V:V,DispatchableCapacity_1!$A:$A,$B$123,DispatchableCapacity_1!$B:$B,$H130)-SUMIFS(DispatchableCapacity_2!V:V,DispatchableCapacity_2!$A:$A,$B$123,DispatchableCapacity_2!$B:$B,$H130)</f>
        <v>-561.35387771000023</v>
      </c>
      <c r="AC130" s="1">
        <f>SUMIFS(DispatchableCapacity_1!W:W,DispatchableCapacity_1!$A:$A,$B$123,DispatchableCapacity_1!$B:$B,$H130)-SUMIFS(DispatchableCapacity_2!W:W,DispatchableCapacity_2!$A:$A,$B$123,DispatchableCapacity_2!$B:$B,$H130)</f>
        <v>-561.35387771000023</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101.15843769999992</v>
      </c>
      <c r="Z131" s="1">
        <f>SUMIFS(DispatchableCapacity_1!T:T,DispatchableCapacity_1!$A:$A,$B$123,DispatchableCapacity_1!$B:$B,$H131)-SUMIFS(DispatchableCapacity_2!T:T,DispatchableCapacity_2!$A:$A,$B$123,DispatchableCapacity_2!$B:$B,$H131)</f>
        <v>216.76808079000011</v>
      </c>
      <c r="AA131" s="1">
        <f>SUMIFS(DispatchableCapacity_1!U:U,DispatchableCapacity_1!$A:$A,$B$123,DispatchableCapacity_1!$B:$B,$H131)-SUMIFS(DispatchableCapacity_2!U:U,DispatchableCapacity_2!$A:$A,$B$123,DispatchableCapacity_2!$B:$B,$H131)</f>
        <v>216.76808079000011</v>
      </c>
      <c r="AB131" s="1">
        <f>SUMIFS(DispatchableCapacity_1!V:V,DispatchableCapacity_1!$A:$A,$B$123,DispatchableCapacity_1!$B:$B,$H131)-SUMIFS(DispatchableCapacity_2!V:V,DispatchableCapacity_2!$A:$A,$B$123,DispatchableCapacity_2!$B:$B,$H131)</f>
        <v>216.76808079000011</v>
      </c>
      <c r="AC131" s="1">
        <f>SUMIFS(DispatchableCapacity_1!W:W,DispatchableCapacity_1!$A:$A,$B$123,DispatchableCapacity_1!$B:$B,$H131)-SUMIFS(DispatchableCapacity_2!W:W,DispatchableCapacity_2!$A:$A,$B$123,DispatchableCapacity_2!$B:$B,$H131)</f>
        <v>216.76808079000011</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1865</v>
      </c>
      <c r="P133" s="1">
        <f>SUMIFS(DispatchableCapacity_1!J:J,DispatchableCapacity_1!$A:$A,$B$123,DispatchableCapacity_1!$B:$B,$H133)-SUMIFS(DispatchableCapacity_2!J:J,DispatchableCapacity_2!$A:$A,$B$123,DispatchableCapacity_2!$B:$B,$H133)</f>
        <v>1865</v>
      </c>
      <c r="Q133" s="1">
        <f>SUMIFS(DispatchableCapacity_1!K:K,DispatchableCapacity_1!$A:$A,$B$123,DispatchableCapacity_1!$B:$B,$H133)-SUMIFS(DispatchableCapacity_2!K:K,DispatchableCapacity_2!$A:$A,$B$123,DispatchableCapacity_2!$B:$B,$H133)</f>
        <v>1865</v>
      </c>
      <c r="R133" s="1">
        <f>SUMIFS(DispatchableCapacity_1!L:L,DispatchableCapacity_1!$A:$A,$B$123,DispatchableCapacity_1!$B:$B,$H133)-SUMIFS(DispatchableCapacity_2!L:L,DispatchableCapacity_2!$A:$A,$B$123,DispatchableCapacity_2!$B:$B,$H133)</f>
        <v>1865</v>
      </c>
      <c r="S133" s="1">
        <f>SUMIFS(DispatchableCapacity_1!M:M,DispatchableCapacity_1!$A:$A,$B$123,DispatchableCapacity_1!$B:$B,$H133)-SUMIFS(DispatchableCapacity_2!M:M,DispatchableCapacity_2!$A:$A,$B$123,DispatchableCapacity_2!$B:$B,$H133)</f>
        <v>1865</v>
      </c>
      <c r="T133" s="1">
        <f>SUMIFS(DispatchableCapacity_1!N:N,DispatchableCapacity_1!$A:$A,$B$123,DispatchableCapacity_1!$B:$B,$H133)-SUMIFS(DispatchableCapacity_2!N:N,DispatchableCapacity_2!$A:$A,$B$123,DispatchableCapacity_2!$B:$B,$H133)</f>
        <v>1865</v>
      </c>
      <c r="U133" s="1">
        <f>SUMIFS(DispatchableCapacity_1!O:O,DispatchableCapacity_1!$A:$A,$B$123,DispatchableCapacity_1!$B:$B,$H133)-SUMIFS(DispatchableCapacity_2!O:O,DispatchableCapacity_2!$A:$A,$B$123,DispatchableCapacity_2!$B:$B,$H133)</f>
        <v>1865</v>
      </c>
      <c r="V133" s="1">
        <f>SUMIFS(DispatchableCapacity_1!P:P,DispatchableCapacity_1!$A:$A,$B$123,DispatchableCapacity_1!$B:$B,$H133)-SUMIFS(DispatchableCapacity_2!P:P,DispatchableCapacity_2!$A:$A,$B$123,DispatchableCapacity_2!$B:$B,$H133)</f>
        <v>1865</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with updated demand and early coal closure (Early VNI West)</v>
      </c>
      <c r="I148" s="21">
        <f>SUM(J148:AD148)</f>
        <v>1962.4880761180257</v>
      </c>
      <c r="J148" s="21">
        <f>Emissions_1!C4</f>
        <v>125.07327468412248</v>
      </c>
      <c r="K148" s="21">
        <f>Emissions_1!D4</f>
        <v>125.0986876884667</v>
      </c>
      <c r="L148" s="21">
        <f>Emissions_1!E4</f>
        <v>124.84608051350119</v>
      </c>
      <c r="M148" s="21">
        <f>Emissions_1!F4</f>
        <v>120.8708242627158</v>
      </c>
      <c r="N148" s="21">
        <f>Emissions_1!G4</f>
        <v>119.60063280631296</v>
      </c>
      <c r="O148" s="21">
        <f>Emissions_1!H4</f>
        <v>115.0586238582209</v>
      </c>
      <c r="P148" s="21">
        <f>Emissions_1!I4</f>
        <v>114.851722146591</v>
      </c>
      <c r="Q148" s="21">
        <f>Emissions_1!J4</f>
        <v>103.37625779032132</v>
      </c>
      <c r="R148" s="21">
        <f>Emissions_1!K4</f>
        <v>102.38379420550069</v>
      </c>
      <c r="S148" s="21">
        <f>Emissions_1!L4</f>
        <v>106.80257679452724</v>
      </c>
      <c r="T148" s="21">
        <f>Emissions_1!M4</f>
        <v>98.660594868148635</v>
      </c>
      <c r="U148" s="21">
        <f>Emissions_1!N4</f>
        <v>93.034713642201353</v>
      </c>
      <c r="V148" s="21">
        <f>Emissions_1!O4</f>
        <v>93.56667317253445</v>
      </c>
      <c r="W148" s="21">
        <f>Emissions_1!P4</f>
        <v>92.485546386792024</v>
      </c>
      <c r="X148" s="21">
        <f>Emissions_1!Q4</f>
        <v>69.49738500673844</v>
      </c>
      <c r="Y148" s="21">
        <f>Emissions_1!R4</f>
        <v>64.241130582227072</v>
      </c>
      <c r="Z148" s="21">
        <f>Emissions_1!S4</f>
        <v>59.36569208744109</v>
      </c>
      <c r="AA148" s="21">
        <f>Emissions_1!T4</f>
        <v>58.400446076006261</v>
      </c>
      <c r="AB148" s="21">
        <f>Emissions_1!U4</f>
        <v>59.494155646016672</v>
      </c>
      <c r="AC148" s="21">
        <f>Emissions_1!V4</f>
        <v>58.94771117026108</v>
      </c>
      <c r="AD148" s="21">
        <f>Emissions_1!W4</f>
        <v>56.831552729378153</v>
      </c>
    </row>
    <row r="149" spans="8:30">
      <c r="H149" s="7" t="str">
        <f>CaseName_2</f>
        <v>Central with updated demand and early coal closure (Late VNI West)</v>
      </c>
      <c r="I149" s="21">
        <f>SUM(J149:AD149)</f>
        <v>1960.2158070449898</v>
      </c>
      <c r="J149" s="21">
        <f>Emissions_2!C4</f>
        <v>125.07327468412208</v>
      </c>
      <c r="K149" s="21">
        <f>Emissions_2!D4</f>
        <v>125.0986876884661</v>
      </c>
      <c r="L149" s="21">
        <f>Emissions_2!E4</f>
        <v>124.8460805135017</v>
      </c>
      <c r="M149" s="21">
        <f>Emissions_2!F4</f>
        <v>120.87082426271562</v>
      </c>
      <c r="N149" s="21">
        <f>Emissions_2!G4</f>
        <v>119.60063280631255</v>
      </c>
      <c r="O149" s="21">
        <f>Emissions_2!H4</f>
        <v>115.05883768489035</v>
      </c>
      <c r="P149" s="21">
        <f>Emissions_2!I4</f>
        <v>114.16627710769603</v>
      </c>
      <c r="Q149" s="21">
        <f>Emissions_2!J4</f>
        <v>102.61081480506921</v>
      </c>
      <c r="R149" s="21">
        <f>Emissions_2!K4</f>
        <v>101.5928914690641</v>
      </c>
      <c r="S149" s="21">
        <f>Emissions_2!L4</f>
        <v>106.39325435356518</v>
      </c>
      <c r="T149" s="21">
        <f>Emissions_2!M4</f>
        <v>100.06879373695172</v>
      </c>
      <c r="U149" s="21">
        <f>Emissions_2!N4</f>
        <v>92.496046924835952</v>
      </c>
      <c r="V149" s="21">
        <f>Emissions_2!O4</f>
        <v>93.574271144470956</v>
      </c>
      <c r="W149" s="21">
        <f>Emissions_2!P4</f>
        <v>91.640514660120175</v>
      </c>
      <c r="X149" s="21">
        <f>Emissions_2!Q4</f>
        <v>69.529770432458889</v>
      </c>
      <c r="Y149" s="21">
        <f>Emissions_2!R4</f>
        <v>64.437558345920863</v>
      </c>
      <c r="Z149" s="21">
        <f>Emissions_2!S4</f>
        <v>59.242832606199926</v>
      </c>
      <c r="AA149" s="21">
        <f>Emissions_2!T4</f>
        <v>58.4684847511909</v>
      </c>
      <c r="AB149" s="21">
        <f>Emissions_2!U4</f>
        <v>59.655979768900686</v>
      </c>
      <c r="AC149" s="21">
        <f>Emissions_2!V4</f>
        <v>58.985307480582527</v>
      </c>
      <c r="AD149" s="21">
        <f>Emissions_2!W4</f>
        <v>56.804671817954144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5690.7323308300001</v>
      </c>
      <c r="V7" s="5">
        <v>5250.7323308300001</v>
      </c>
      <c r="W7" s="5">
        <v>5130.7323308300001</v>
      </c>
      <c r="X7" s="5">
        <v>5130.7323308300001</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4623.3068947060001</v>
      </c>
      <c r="O9" s="5">
        <v>4691.7813952246006</v>
      </c>
      <c r="P9" s="5">
        <v>5029.7529563652997</v>
      </c>
      <c r="Q9" s="5">
        <v>6437.8799142832995</v>
      </c>
      <c r="R9" s="5">
        <v>9948.298087920899</v>
      </c>
      <c r="S9" s="5">
        <v>10035.241247447002</v>
      </c>
      <c r="T9" s="5">
        <v>10889.073448183601</v>
      </c>
      <c r="U9" s="5">
        <v>13185.263190959698</v>
      </c>
      <c r="V9" s="5">
        <v>13304.424056462502</v>
      </c>
      <c r="W9" s="5">
        <v>13468.5055839912</v>
      </c>
      <c r="X9" s="5">
        <v>15947.464680797602</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10156.458401240001</v>
      </c>
      <c r="I11" s="5">
        <v>10570.30100662</v>
      </c>
      <c r="J11" s="5">
        <v>11237.649454079999</v>
      </c>
      <c r="K11" s="5">
        <v>12681.151718019999</v>
      </c>
      <c r="L11" s="5">
        <v>13038.876307319999</v>
      </c>
      <c r="M11" s="5">
        <v>13122.245065519999</v>
      </c>
      <c r="N11" s="5">
        <v>13431.363699539999</v>
      </c>
      <c r="O11" s="5">
        <v>15868.47704985</v>
      </c>
      <c r="P11" s="5">
        <v>15789.777049849999</v>
      </c>
      <c r="Q11" s="5">
        <v>15789.777049849999</v>
      </c>
      <c r="R11" s="5">
        <v>20211.643936399996</v>
      </c>
      <c r="S11" s="5">
        <v>21706.479316910001</v>
      </c>
      <c r="T11" s="5">
        <v>26150.613511579999</v>
      </c>
      <c r="U11" s="5">
        <v>25559.39870704</v>
      </c>
      <c r="V11" s="5">
        <v>25745.09341962</v>
      </c>
      <c r="W11" s="5">
        <v>25679.18540092</v>
      </c>
      <c r="X11" s="5">
        <v>25630.88540092</v>
      </c>
    </row>
    <row r="12" spans="1:24" s="3" customFormat="1">
      <c r="A12" s="6" t="s">
        <v>93</v>
      </c>
      <c r="B12" s="76" t="s">
        <v>137</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7332.5314504300004</v>
      </c>
      <c r="N12" s="5">
        <v>8007.2587598900009</v>
      </c>
      <c r="O12" s="5">
        <v>9506.6126717000006</v>
      </c>
      <c r="P12" s="5">
        <v>10805.741424420001</v>
      </c>
      <c r="Q12" s="5">
        <v>10863.566736660001</v>
      </c>
      <c r="R12" s="5">
        <v>14831.52504275</v>
      </c>
      <c r="S12" s="5">
        <v>14915.49599632</v>
      </c>
      <c r="T12" s="5">
        <v>15704.346748009999</v>
      </c>
      <c r="U12" s="5">
        <v>15554.04674801</v>
      </c>
      <c r="V12" s="5">
        <v>15700.6257888</v>
      </c>
      <c r="W12" s="5">
        <v>18030.647973890002</v>
      </c>
      <c r="X12" s="5">
        <v>18030.647973890002</v>
      </c>
    </row>
    <row r="13" spans="1:24" s="3" customFormat="1">
      <c r="A13" s="6" t="s">
        <v>93</v>
      </c>
      <c r="B13" s="77" t="s">
        <v>138</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155</v>
      </c>
      <c r="B14" s="100"/>
      <c r="C14" s="17">
        <v>68611.824740049851</v>
      </c>
      <c r="D14" s="17">
        <v>69981.033490753922</v>
      </c>
      <c r="E14" s="17">
        <v>72458.84847331178</v>
      </c>
      <c r="F14" s="17">
        <v>71956.375147465369</v>
      </c>
      <c r="G14" s="17">
        <v>75261.108964713494</v>
      </c>
      <c r="H14" s="17">
        <v>76648.851965175825</v>
      </c>
      <c r="I14" s="17">
        <v>78260.734392517013</v>
      </c>
      <c r="J14" s="17">
        <v>79416.403402369819</v>
      </c>
      <c r="K14" s="17">
        <v>80748.182785794052</v>
      </c>
      <c r="L14" s="17">
        <v>80964.927808491702</v>
      </c>
      <c r="M14" s="17">
        <v>81418.841667379893</v>
      </c>
      <c r="N14" s="17">
        <v>83937.671239426054</v>
      </c>
      <c r="O14" s="17">
        <v>85548.977446588891</v>
      </c>
      <c r="P14" s="17">
        <v>87594.779471232847</v>
      </c>
      <c r="Q14" s="17">
        <v>89923.198138546941</v>
      </c>
      <c r="R14" s="17">
        <v>97521.087223347204</v>
      </c>
      <c r="S14" s="17">
        <v>99747.259608523644</v>
      </c>
      <c r="T14" s="17">
        <v>105049.67476211529</v>
      </c>
      <c r="U14" s="17">
        <v>107539.41913894669</v>
      </c>
      <c r="V14" s="17">
        <v>107698.47850757031</v>
      </c>
      <c r="W14" s="17">
        <v>110753.59361574378</v>
      </c>
      <c r="X14" s="17">
        <v>113855.61166764886</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69054.334740049846</v>
      </c>
      <c r="D16" s="17">
        <v>70463.028148796773</v>
      </c>
      <c r="E16" s="17">
        <v>72982.757175962208</v>
      </c>
      <c r="F16" s="17">
        <v>72519.928847187912</v>
      </c>
      <c r="G16" s="17">
        <v>75865.985849497665</v>
      </c>
      <c r="H16" s="17">
        <v>77291.072673751027</v>
      </c>
      <c r="I16" s="17">
        <v>78944.456089297528</v>
      </c>
      <c r="J16" s="17">
        <v>80140.12398659809</v>
      </c>
      <c r="K16" s="17">
        <v>81517.540568454089</v>
      </c>
      <c r="L16" s="17">
        <v>81778.15707075005</v>
      </c>
      <c r="M16" s="17">
        <v>82275.705943054141</v>
      </c>
      <c r="N16" s="17">
        <v>84840.603505328036</v>
      </c>
      <c r="O16" s="17">
        <v>86494.218189339939</v>
      </c>
      <c r="P16" s="17">
        <v>88582.578741780337</v>
      </c>
      <c r="Q16" s="17">
        <v>90959.40520795426</v>
      </c>
      <c r="R16" s="17">
        <v>98601.898938049169</v>
      </c>
      <c r="S16" s="17">
        <v>100878.25703372735</v>
      </c>
      <c r="T16" s="17">
        <v>106232.35119852361</v>
      </c>
      <c r="U16" s="17">
        <v>108771.25332738025</v>
      </c>
      <c r="V16" s="17">
        <v>108985.10688673449</v>
      </c>
      <c r="W16" s="17">
        <v>112093.15021422076</v>
      </c>
      <c r="X16" s="17">
        <v>115247.98567467293</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1714.93233083</v>
      </c>
      <c r="V22" s="5">
        <v>1714.93233083</v>
      </c>
      <c r="W22" s="5">
        <v>1714.93233083</v>
      </c>
      <c r="X22" s="5">
        <v>1714.93233083</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2981.0142774356</v>
      </c>
      <c r="O24" s="5">
        <v>3010.2787004991001</v>
      </c>
      <c r="P24" s="5">
        <v>3219.2035651289002</v>
      </c>
      <c r="Q24" s="5">
        <v>4433.9723858088</v>
      </c>
      <c r="R24" s="5">
        <v>5581.5580433836003</v>
      </c>
      <c r="S24" s="5">
        <v>5615.8540634392002</v>
      </c>
      <c r="T24" s="5">
        <v>5699.9066171717004</v>
      </c>
      <c r="U24" s="5">
        <v>6140.9501851765999</v>
      </c>
      <c r="V24" s="5">
        <v>6188.5229992086006</v>
      </c>
      <c r="W24" s="5">
        <v>6213.0381601727004</v>
      </c>
      <c r="X24" s="5">
        <v>6235.7873872073005</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2051.46</v>
      </c>
      <c r="O26" s="5">
        <v>3409.1668858900002</v>
      </c>
      <c r="P26" s="5">
        <v>3609.1668858900002</v>
      </c>
      <c r="Q26" s="5">
        <v>3609.1668858900002</v>
      </c>
      <c r="R26" s="5">
        <v>6258.8523775599997</v>
      </c>
      <c r="S26" s="5">
        <v>6212.3523775599997</v>
      </c>
      <c r="T26" s="5">
        <v>6968.6713447699995</v>
      </c>
      <c r="U26" s="5">
        <v>6938.6713447699995</v>
      </c>
      <c r="V26" s="5">
        <v>6938.6713447699995</v>
      </c>
      <c r="W26" s="5">
        <v>6578.1713447700004</v>
      </c>
      <c r="X26" s="5">
        <v>6529.8713447700002</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2639.0244503100007</v>
      </c>
      <c r="O27" s="5">
        <v>4039.6889684600005</v>
      </c>
      <c r="P27" s="5">
        <v>5064.2287271599998</v>
      </c>
      <c r="Q27" s="5">
        <v>5064.2287271599998</v>
      </c>
      <c r="R27" s="5">
        <v>7316.1281298799995</v>
      </c>
      <c r="S27" s="5">
        <v>7316.1281298799995</v>
      </c>
      <c r="T27" s="5">
        <v>7925.6843500099994</v>
      </c>
      <c r="U27" s="5">
        <v>7775.3843500100002</v>
      </c>
      <c r="V27" s="5">
        <v>7775.3843500100002</v>
      </c>
      <c r="W27" s="5">
        <v>9536.107102779999</v>
      </c>
      <c r="X27" s="5">
        <v>9536.107102779999</v>
      </c>
    </row>
    <row r="28" spans="1:24" s="3" customFormat="1">
      <c r="A28" s="6" t="s">
        <v>167</v>
      </c>
      <c r="B28" s="77" t="s">
        <v>138</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155</v>
      </c>
      <c r="B29" s="100"/>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25464.73578650401</v>
      </c>
      <c r="O29" s="17">
        <v>25607.788212231699</v>
      </c>
      <c r="P29" s="17">
        <v>27348.063882309296</v>
      </c>
      <c r="Q29" s="17">
        <v>28886.889340338672</v>
      </c>
      <c r="R29" s="17">
        <v>32519.556752516874</v>
      </c>
      <c r="S29" s="17">
        <v>32826.215783850559</v>
      </c>
      <c r="T29" s="17">
        <v>34634.920285543383</v>
      </c>
      <c r="U29" s="17">
        <v>35347.384662336743</v>
      </c>
      <c r="V29" s="17">
        <v>35682.968103896361</v>
      </c>
      <c r="W29" s="17">
        <v>37371.825362999167</v>
      </c>
      <c r="X29" s="17">
        <v>37575.571968750221</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25744.247555462745</v>
      </c>
      <c r="O31" s="17">
        <v>25905.395139587497</v>
      </c>
      <c r="P31" s="17">
        <v>27663.478539104493</v>
      </c>
      <c r="Q31" s="17">
        <v>29224.073309087864</v>
      </c>
      <c r="R31" s="17">
        <v>32873.776829078044</v>
      </c>
      <c r="S31" s="17">
        <v>33200.452540707309</v>
      </c>
      <c r="T31" s="17">
        <v>35030.634162797855</v>
      </c>
      <c r="U31" s="17">
        <v>35765.606153492539</v>
      </c>
      <c r="V31" s="17">
        <v>36121.869730629827</v>
      </c>
      <c r="W31" s="17">
        <v>37832.543968524093</v>
      </c>
      <c r="X31" s="17">
        <v>38057.164134332335</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904.60533690490001</v>
      </c>
      <c r="Q39" s="5">
        <v>1101.4935526707</v>
      </c>
      <c r="R39" s="5">
        <v>2021.0575734166</v>
      </c>
      <c r="S39" s="5">
        <v>2042.8419268966002</v>
      </c>
      <c r="T39" s="5">
        <v>2243.8491396199001</v>
      </c>
      <c r="U39" s="5">
        <v>3037.4333374401999</v>
      </c>
      <c r="V39" s="5">
        <v>3065.0191745400998</v>
      </c>
      <c r="W39" s="5">
        <v>3180.2037169891996</v>
      </c>
      <c r="X39" s="5">
        <v>3194.7865854397996</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3433.58485324</v>
      </c>
      <c r="R41" s="5">
        <v>5165.21213455</v>
      </c>
      <c r="S41" s="5">
        <v>6415.2766740900006</v>
      </c>
      <c r="T41" s="5">
        <v>8190.2088808900007</v>
      </c>
      <c r="U41" s="5">
        <v>8207.9940763499999</v>
      </c>
      <c r="V41" s="5">
        <v>8207.9940763499999</v>
      </c>
      <c r="W41" s="5">
        <v>8207.9940763499999</v>
      </c>
      <c r="X41" s="5">
        <v>8207.9940763499999</v>
      </c>
    </row>
    <row r="42" spans="1:24">
      <c r="A42" s="6" t="s">
        <v>168</v>
      </c>
      <c r="B42" s="76" t="s">
        <v>137</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4893.3424126700002</v>
      </c>
      <c r="S42" s="5">
        <v>4893.3424126700002</v>
      </c>
      <c r="T42" s="5">
        <v>4892.6369442300002</v>
      </c>
      <c r="U42" s="5">
        <v>4892.6369442300002</v>
      </c>
      <c r="V42" s="5">
        <v>5039.2159850199996</v>
      </c>
      <c r="W42" s="5">
        <v>5608.5154173399997</v>
      </c>
      <c r="X42" s="5">
        <v>5608.5154173399997</v>
      </c>
    </row>
    <row r="43" spans="1:24">
      <c r="A43" s="6" t="s">
        <v>168</v>
      </c>
      <c r="B43" s="77" t="s">
        <v>138</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155</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24631.668808983319</v>
      </c>
      <c r="Q44" s="17">
        <v>24994.998276960399</v>
      </c>
      <c r="R44" s="17">
        <v>27774.195787949277</v>
      </c>
      <c r="S44" s="17">
        <v>28572.605857905677</v>
      </c>
      <c r="T44" s="17">
        <v>29562.875898763403</v>
      </c>
      <c r="U44" s="17">
        <v>30568.876445330985</v>
      </c>
      <c r="V44" s="17">
        <v>30803.35565179175</v>
      </c>
      <c r="W44" s="17">
        <v>31690.157907045905</v>
      </c>
      <c r="X44" s="17">
        <v>31892.427174106499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24931.491138712059</v>
      </c>
      <c r="Q46" s="17">
        <v>25302.886228002382</v>
      </c>
      <c r="R46" s="17">
        <v>28091.595731166653</v>
      </c>
      <c r="S46" s="17">
        <v>28898.038972885584</v>
      </c>
      <c r="T46" s="17">
        <v>29897.682784710792</v>
      </c>
      <c r="U46" s="17">
        <v>30911.90295410898</v>
      </c>
      <c r="V46" s="17">
        <v>31157.162328467482</v>
      </c>
      <c r="W46" s="17">
        <v>32053.1347612645</v>
      </c>
      <c r="X46" s="17">
        <v>32263.932440218385</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567.5929556968</v>
      </c>
      <c r="O54" s="5">
        <v>586.82976381980006</v>
      </c>
      <c r="P54" s="5">
        <v>547.90505830589996</v>
      </c>
      <c r="Q54" s="5">
        <v>560.98189567090003</v>
      </c>
      <c r="R54" s="5">
        <v>603.77549448690002</v>
      </c>
      <c r="S54" s="5">
        <v>626.83015458399996</v>
      </c>
      <c r="T54" s="5">
        <v>667.72689463350002</v>
      </c>
      <c r="U54" s="5">
        <v>1719.4824101939</v>
      </c>
      <c r="V54" s="5">
        <v>1752.3432879718998</v>
      </c>
      <c r="W54" s="5">
        <v>1771.8506212318</v>
      </c>
      <c r="X54" s="5">
        <v>3808.6284641371003</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4676.7299999999987</v>
      </c>
      <c r="M56" s="5">
        <v>4676.7299999999987</v>
      </c>
      <c r="N56" s="5">
        <v>4676.7299999999987</v>
      </c>
      <c r="O56" s="5">
        <v>5118.1123104099988</v>
      </c>
      <c r="P56" s="5">
        <v>5065.6123104099988</v>
      </c>
      <c r="Q56" s="5">
        <v>5065.6123104099988</v>
      </c>
      <c r="R56" s="5">
        <v>5086.0905379299993</v>
      </c>
      <c r="S56" s="5">
        <v>5086.0905379299993</v>
      </c>
      <c r="T56" s="5">
        <v>5707.03</v>
      </c>
      <c r="U56" s="5">
        <v>5287.03</v>
      </c>
      <c r="V56" s="5">
        <v>5473.1380186999995</v>
      </c>
      <c r="W56" s="5">
        <v>5806.73</v>
      </c>
      <c r="X56" s="5">
        <v>5806.73</v>
      </c>
    </row>
    <row r="57" spans="1:24">
      <c r="A57" s="6" t="s">
        <v>169</v>
      </c>
      <c r="B57" s="76" t="s">
        <v>137</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169</v>
      </c>
      <c r="B58" s="77" t="s">
        <v>138</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155</v>
      </c>
      <c r="B59" s="100"/>
      <c r="C59" s="17">
        <v>17330.524557072138</v>
      </c>
      <c r="D59" s="17">
        <v>17919.294299959511</v>
      </c>
      <c r="E59" s="17">
        <v>18870.866777684958</v>
      </c>
      <c r="F59" s="17">
        <v>19454.24737992098</v>
      </c>
      <c r="G59" s="17">
        <v>20062.993504648854</v>
      </c>
      <c r="H59" s="17">
        <v>20705.147715910363</v>
      </c>
      <c r="I59" s="17">
        <v>21341.88408133464</v>
      </c>
      <c r="J59" s="17">
        <v>20585.878496454206</v>
      </c>
      <c r="K59" s="17">
        <v>21160.577705579974</v>
      </c>
      <c r="L59" s="17">
        <v>21574.49072826971</v>
      </c>
      <c r="M59" s="17">
        <v>21721.115306210981</v>
      </c>
      <c r="N59" s="17">
        <v>22242.732480142015</v>
      </c>
      <c r="O59" s="17">
        <v>22896.812689496452</v>
      </c>
      <c r="P59" s="17">
        <v>22892.626618049166</v>
      </c>
      <c r="Q59" s="17">
        <v>23177.723863422601</v>
      </c>
      <c r="R59" s="17">
        <v>23549.369449786755</v>
      </c>
      <c r="S59" s="17">
        <v>23817.430128924065</v>
      </c>
      <c r="T59" s="17">
        <v>24945.101930820521</v>
      </c>
      <c r="U59" s="17">
        <v>25801.336560041349</v>
      </c>
      <c r="V59" s="17">
        <v>25312.77288386265</v>
      </c>
      <c r="W59" s="17">
        <v>25873.295242102176</v>
      </c>
      <c r="X59" s="17">
        <v>28108.380771720331</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17415.154557072139</v>
      </c>
      <c r="D61" s="17">
        <v>18016.672282142845</v>
      </c>
      <c r="E61" s="17">
        <v>18980.449207818641</v>
      </c>
      <c r="F61" s="17">
        <v>19576.126058945287</v>
      </c>
      <c r="G61" s="17">
        <v>20199.028065055052</v>
      </c>
      <c r="H61" s="17">
        <v>20852.468616058621</v>
      </c>
      <c r="I61" s="17">
        <v>21501.972396100471</v>
      </c>
      <c r="J61" s="17">
        <v>20758.49437604754</v>
      </c>
      <c r="K61" s="17">
        <v>21347.110344804321</v>
      </c>
      <c r="L61" s="17">
        <v>21773.546449496618</v>
      </c>
      <c r="M61" s="17">
        <v>21934.374663202871</v>
      </c>
      <c r="N61" s="17">
        <v>22470.235641894957</v>
      </c>
      <c r="O61" s="17">
        <v>23136.64131850081</v>
      </c>
      <c r="P61" s="17">
        <v>23145.463222176735</v>
      </c>
      <c r="Q61" s="17">
        <v>23444.164015489951</v>
      </c>
      <c r="R61" s="17">
        <v>23829.695361257953</v>
      </c>
      <c r="S61" s="17">
        <v>24114.420385976646</v>
      </c>
      <c r="T61" s="17">
        <v>25257.346505379955</v>
      </c>
      <c r="U61" s="17">
        <v>26127.491082625958</v>
      </c>
      <c r="V61" s="17">
        <v>25657.445527641503</v>
      </c>
      <c r="W61" s="17">
        <v>26235.095591554767</v>
      </c>
      <c r="X61" s="17">
        <v>28487.372033239168</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333.34118707139999</v>
      </c>
      <c r="O69" s="5">
        <v>337.33165645560001</v>
      </c>
      <c r="P69" s="5">
        <v>341.1369258679</v>
      </c>
      <c r="Q69" s="5">
        <v>321.90045732340002</v>
      </c>
      <c r="R69" s="5">
        <v>1719.0231700751001</v>
      </c>
      <c r="S69" s="5">
        <v>1725.0836589447001</v>
      </c>
      <c r="T69" s="5">
        <v>2251.1286810884003</v>
      </c>
      <c r="U69" s="5">
        <v>2258.9032474791002</v>
      </c>
      <c r="V69" s="5">
        <v>2267.8261474552</v>
      </c>
      <c r="W69" s="5">
        <v>2271.7238201826003</v>
      </c>
      <c r="X69" s="5">
        <v>2675.7092461777002</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2132.3287581999998</v>
      </c>
      <c r="N71" s="5">
        <v>2256.44739222</v>
      </c>
      <c r="O71" s="5">
        <v>2894.4715462300001</v>
      </c>
      <c r="P71" s="5">
        <v>2668.2715462300002</v>
      </c>
      <c r="Q71" s="5">
        <v>2668.2715462300002</v>
      </c>
      <c r="R71" s="5">
        <v>2688.3474322800002</v>
      </c>
      <c r="S71" s="5">
        <v>2468.4746975000003</v>
      </c>
      <c r="T71" s="5">
        <v>3377.7733061200001</v>
      </c>
      <c r="U71" s="5">
        <v>3218.7733061200001</v>
      </c>
      <c r="V71" s="5">
        <v>3218.36</v>
      </c>
      <c r="W71" s="5">
        <v>3179.36</v>
      </c>
      <c r="X71" s="5">
        <v>3179.36</v>
      </c>
    </row>
    <row r="72" spans="1:24">
      <c r="A72" s="6" t="s">
        <v>170</v>
      </c>
      <c r="B72" s="76" t="s">
        <v>137</v>
      </c>
      <c r="C72" s="5">
        <v>378</v>
      </c>
      <c r="D72" s="5">
        <v>378</v>
      </c>
      <c r="E72" s="5">
        <v>378</v>
      </c>
      <c r="F72" s="5">
        <v>378</v>
      </c>
      <c r="G72" s="5">
        <v>378</v>
      </c>
      <c r="H72" s="5">
        <v>378</v>
      </c>
      <c r="I72" s="5">
        <v>378</v>
      </c>
      <c r="J72" s="5">
        <v>378</v>
      </c>
      <c r="K72" s="5">
        <v>378</v>
      </c>
      <c r="L72" s="5">
        <v>378</v>
      </c>
      <c r="M72" s="5">
        <v>592.40639486999999</v>
      </c>
      <c r="N72" s="5">
        <v>845.42625401999999</v>
      </c>
      <c r="O72" s="5">
        <v>944.11564767999994</v>
      </c>
      <c r="P72" s="5">
        <v>1218.7046417000001</v>
      </c>
      <c r="Q72" s="5">
        <v>1276.52995394</v>
      </c>
      <c r="R72" s="5">
        <v>1457.5175002000001</v>
      </c>
      <c r="S72" s="5">
        <v>1541.48845377</v>
      </c>
      <c r="T72" s="5">
        <v>1541.48845377</v>
      </c>
      <c r="U72" s="5">
        <v>1541.48845377</v>
      </c>
      <c r="V72" s="5">
        <v>1541.48845377</v>
      </c>
      <c r="W72" s="5">
        <v>1541.48845377</v>
      </c>
      <c r="X72" s="5">
        <v>1541.48845377</v>
      </c>
    </row>
    <row r="73" spans="1:24">
      <c r="A73" s="6" t="s">
        <v>170</v>
      </c>
      <c r="B73" s="77" t="s">
        <v>138</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155</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7671.3380758994708</v>
      </c>
      <c r="N74" s="17">
        <v>8175.3179608584778</v>
      </c>
      <c r="O74" s="17">
        <v>8738.7808048523075</v>
      </c>
      <c r="P74" s="17">
        <v>8865.8201681023111</v>
      </c>
      <c r="Q74" s="17">
        <v>8985.1606786631564</v>
      </c>
      <c r="R74" s="17">
        <v>9773.5656640810121</v>
      </c>
      <c r="S74" s="17">
        <v>9705.018919885275</v>
      </c>
      <c r="T74" s="17">
        <v>10671.481909307517</v>
      </c>
      <c r="U74" s="17">
        <v>10567.3332632778</v>
      </c>
      <c r="V74" s="17">
        <v>10625.539344877734</v>
      </c>
      <c r="W74" s="17">
        <v>10645.364855600743</v>
      </c>
      <c r="X74" s="17">
        <v>11093.016193161655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7746.6624892408727</v>
      </c>
      <c r="N76" s="17">
        <v>8255.5255019667729</v>
      </c>
      <c r="O76" s="17">
        <v>8823.3758245798945</v>
      </c>
      <c r="P76" s="17">
        <v>8953.8713329933416</v>
      </c>
      <c r="Q76" s="17">
        <v>9078.021062595335</v>
      </c>
      <c r="R76" s="17">
        <v>9870.6777979165254</v>
      </c>
      <c r="S76" s="17">
        <v>9807.417674754799</v>
      </c>
      <c r="T76" s="17">
        <v>10779.216212393096</v>
      </c>
      <c r="U76" s="17">
        <v>10679.391953771288</v>
      </c>
      <c r="V76" s="17">
        <v>10742.18052400116</v>
      </c>
      <c r="W76" s="17">
        <v>10766.687217199586</v>
      </c>
      <c r="X76" s="17">
        <v>11220.268678480479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1013.14145408</v>
      </c>
      <c r="K86" s="5">
        <v>1013.14145408</v>
      </c>
      <c r="L86" s="5">
        <v>1013.14145408</v>
      </c>
      <c r="M86" s="5">
        <v>1013.14145408</v>
      </c>
      <c r="N86" s="5">
        <v>1013.14145408</v>
      </c>
      <c r="O86" s="5">
        <v>1013.14145408</v>
      </c>
      <c r="P86" s="5">
        <v>1013.14145408</v>
      </c>
      <c r="Q86" s="5">
        <v>1013.14145408</v>
      </c>
      <c r="R86" s="5">
        <v>1013.14145408</v>
      </c>
      <c r="S86" s="5">
        <v>1524.28502983</v>
      </c>
      <c r="T86" s="5">
        <v>1906.9299798000002</v>
      </c>
      <c r="U86" s="5">
        <v>1906.9299798000002</v>
      </c>
      <c r="V86" s="5">
        <v>1906.9299798000002</v>
      </c>
      <c r="W86" s="5">
        <v>1906.9299798000002</v>
      </c>
      <c r="X86" s="5">
        <v>1906.9299798000002</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155</v>
      </c>
      <c r="B89" s="100"/>
      <c r="C89" s="17">
        <v>3206.1071275067407</v>
      </c>
      <c r="D89" s="17">
        <v>3223.5845596071595</v>
      </c>
      <c r="E89" s="17">
        <v>3243.0220476117943</v>
      </c>
      <c r="F89" s="17">
        <v>3256.9226235423807</v>
      </c>
      <c r="G89" s="17">
        <v>3273.5371275386888</v>
      </c>
      <c r="H89" s="17">
        <v>3290.346738211399</v>
      </c>
      <c r="I89" s="17">
        <v>3309.5943249838874</v>
      </c>
      <c r="J89" s="17">
        <v>3764.0996732146996</v>
      </c>
      <c r="K89" s="17">
        <v>3776.1629646786841</v>
      </c>
      <c r="L89" s="17">
        <v>3793.8202698457562</v>
      </c>
      <c r="M89" s="17">
        <v>3803.5588508730793</v>
      </c>
      <c r="N89" s="17">
        <v>3817.3921860345718</v>
      </c>
      <c r="O89" s="17">
        <v>3837.8217611551413</v>
      </c>
      <c r="P89" s="17">
        <v>3856.5999937887586</v>
      </c>
      <c r="Q89" s="17">
        <v>3878.4259791620934</v>
      </c>
      <c r="R89" s="17">
        <v>3904.3995690132956</v>
      </c>
      <c r="S89" s="17">
        <v>4825.9889179580568</v>
      </c>
      <c r="T89" s="17">
        <v>5235.2947376804568</v>
      </c>
      <c r="U89" s="17">
        <v>5254.4882079598101</v>
      </c>
      <c r="V89" s="17">
        <v>5273.8425231418159</v>
      </c>
      <c r="W89" s="17">
        <v>5172.9502479957964</v>
      </c>
      <c r="X89" s="17">
        <v>5186.2155599101452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3235.6171275067409</v>
      </c>
      <c r="D91" s="17">
        <v>3253.1185673229206</v>
      </c>
      <c r="E91" s="17">
        <v>3272.8155749202178</v>
      </c>
      <c r="F91" s="17">
        <v>3286.8936478173482</v>
      </c>
      <c r="G91" s="17">
        <v>3303.6194076594184</v>
      </c>
      <c r="H91" s="17">
        <v>3320.5181727230379</v>
      </c>
      <c r="I91" s="17">
        <v>3339.9591605741575</v>
      </c>
      <c r="J91" s="17">
        <v>3793.9251040055647</v>
      </c>
      <c r="K91" s="17">
        <v>3806.67335668329</v>
      </c>
      <c r="L91" s="17">
        <v>3824.948900255984</v>
      </c>
      <c r="M91" s="17">
        <v>3834.8290891100892</v>
      </c>
      <c r="N91" s="17">
        <v>3848.81653049241</v>
      </c>
      <c r="O91" s="17">
        <v>3869.3416322757962</v>
      </c>
      <c r="P91" s="17">
        <v>3888.2745087937078</v>
      </c>
      <c r="Q91" s="17">
        <v>3910.2605927787017</v>
      </c>
      <c r="R91" s="17">
        <v>3936.1532186300037</v>
      </c>
      <c r="S91" s="17">
        <v>4857.9274594029976</v>
      </c>
      <c r="T91" s="17">
        <v>5267.4715332419028</v>
      </c>
      <c r="U91" s="17">
        <v>5286.8611833814875</v>
      </c>
      <c r="V91" s="17">
        <v>5306.4487759945159</v>
      </c>
      <c r="W91" s="17">
        <v>5205.6886756778249</v>
      </c>
      <c r="X91" s="17">
        <v>5219.2483884025542</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5810.6194689700005</v>
      </c>
      <c r="V7" s="5">
        <v>5370.6194689700005</v>
      </c>
      <c r="W7" s="5">
        <v>5250.6194689700005</v>
      </c>
      <c r="X7" s="5">
        <v>5250.6194689700005</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4089.8638397119998</v>
      </c>
      <c r="K9" s="5">
        <v>4684.0051523507</v>
      </c>
      <c r="L9" s="5">
        <v>4829.1453000417005</v>
      </c>
      <c r="M9" s="5">
        <v>4841.4317618428995</v>
      </c>
      <c r="N9" s="5">
        <v>5141.9385858960004</v>
      </c>
      <c r="O9" s="5">
        <v>5210.4130864146</v>
      </c>
      <c r="P9" s="5">
        <v>5949.2560921452996</v>
      </c>
      <c r="Q9" s="5">
        <v>7292.5188124632996</v>
      </c>
      <c r="R9" s="5">
        <v>10087.980835290902</v>
      </c>
      <c r="S9" s="5">
        <v>10174.923994817002</v>
      </c>
      <c r="T9" s="5">
        <v>11255.842012703599</v>
      </c>
      <c r="U9" s="5">
        <v>13087.002333859698</v>
      </c>
      <c r="V9" s="5">
        <v>13206.1631993625</v>
      </c>
      <c r="W9" s="5">
        <v>13295.7389790012</v>
      </c>
      <c r="X9" s="5">
        <v>15866.0700021376</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10156.458401240001</v>
      </c>
      <c r="I11" s="5">
        <v>10570.30100662</v>
      </c>
      <c r="J11" s="5">
        <v>11277.458000000001</v>
      </c>
      <c r="K11" s="5">
        <v>12720.96026394</v>
      </c>
      <c r="L11" s="5">
        <v>13078.68485324</v>
      </c>
      <c r="M11" s="5">
        <v>13032.68485324</v>
      </c>
      <c r="N11" s="5">
        <v>13032.68485324</v>
      </c>
      <c r="O11" s="5">
        <v>15556.60383785</v>
      </c>
      <c r="P11" s="5">
        <v>15496.46394849</v>
      </c>
      <c r="Q11" s="5">
        <v>15707.11285505</v>
      </c>
      <c r="R11" s="5">
        <v>19903.907087889998</v>
      </c>
      <c r="S11" s="5">
        <v>21276.78116359</v>
      </c>
      <c r="T11" s="5">
        <v>25951.885157480003</v>
      </c>
      <c r="U11" s="5">
        <v>25342.885157480003</v>
      </c>
      <c r="V11" s="5">
        <v>25275.355925649998</v>
      </c>
      <c r="W11" s="5">
        <v>25412.061818369999</v>
      </c>
      <c r="X11" s="5">
        <v>25363.76181837</v>
      </c>
    </row>
    <row r="12" spans="1:24" s="3" customFormat="1">
      <c r="A12" s="6" t="s">
        <v>93</v>
      </c>
      <c r="B12" s="76" t="s">
        <v>137</v>
      </c>
      <c r="C12" s="5">
        <v>5151.7110000000011</v>
      </c>
      <c r="D12" s="5">
        <v>5151.7110000000011</v>
      </c>
      <c r="E12" s="5">
        <v>5941.7110000000011</v>
      </c>
      <c r="F12" s="5">
        <v>5941.7110000000011</v>
      </c>
      <c r="G12" s="5">
        <v>5941.7110000000011</v>
      </c>
      <c r="H12" s="5">
        <v>5981.7110000000011</v>
      </c>
      <c r="I12" s="5">
        <v>6021.7110000000011</v>
      </c>
      <c r="J12" s="5">
        <v>6978.9119443300006</v>
      </c>
      <c r="K12" s="5">
        <v>7018.9119443300006</v>
      </c>
      <c r="L12" s="5">
        <v>7302.3028531300006</v>
      </c>
      <c r="M12" s="5">
        <v>7443.300107340001</v>
      </c>
      <c r="N12" s="5">
        <v>7721.2182632400009</v>
      </c>
      <c r="O12" s="5">
        <v>10290.59250638</v>
      </c>
      <c r="P12" s="5">
        <v>11182.535774249998</v>
      </c>
      <c r="Q12" s="5">
        <v>11182.535774249998</v>
      </c>
      <c r="R12" s="5">
        <v>15251.968907000002</v>
      </c>
      <c r="S12" s="5">
        <v>15372.616276570003</v>
      </c>
      <c r="T12" s="5">
        <v>15997.751871780001</v>
      </c>
      <c r="U12" s="5">
        <v>15847.451871780002</v>
      </c>
      <c r="V12" s="5">
        <v>16268.794065210001</v>
      </c>
      <c r="W12" s="5">
        <v>18406.661349720001</v>
      </c>
      <c r="X12" s="5">
        <v>18406.661349720001</v>
      </c>
    </row>
    <row r="13" spans="1:24" s="3" customFormat="1">
      <c r="A13" s="6" t="s">
        <v>93</v>
      </c>
      <c r="B13" s="77" t="s">
        <v>138</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155</v>
      </c>
      <c r="B14" s="100"/>
      <c r="C14" s="17">
        <v>68611.824740049851</v>
      </c>
      <c r="D14" s="17">
        <v>69981.033490753922</v>
      </c>
      <c r="E14" s="17">
        <v>72458.84847331178</v>
      </c>
      <c r="F14" s="17">
        <v>71956.375147465369</v>
      </c>
      <c r="G14" s="17">
        <v>75261.108964713494</v>
      </c>
      <c r="H14" s="17">
        <v>76648.851965175825</v>
      </c>
      <c r="I14" s="17">
        <v>78260.734392517013</v>
      </c>
      <c r="J14" s="17">
        <v>80221.627307399816</v>
      </c>
      <c r="K14" s="17">
        <v>82073.938099814055</v>
      </c>
      <c r="L14" s="17">
        <v>82290.68312251172</v>
      </c>
      <c r="M14" s="17">
        <v>82541.819082539878</v>
      </c>
      <c r="N14" s="17">
        <v>83771.583587666057</v>
      </c>
      <c r="O14" s="17">
        <v>86539.715760458887</v>
      </c>
      <c r="P14" s="17">
        <v>88597.763855482845</v>
      </c>
      <c r="Q14" s="17">
        <v>91014.14187951693</v>
      </c>
      <c r="R14" s="17">
        <v>97773.476986457215</v>
      </c>
      <c r="S14" s="17">
        <v>99914.364482823643</v>
      </c>
      <c r="T14" s="17">
        <v>105511.12009630528</v>
      </c>
      <c r="U14" s="17">
        <v>107637.93699419669</v>
      </c>
      <c r="V14" s="17">
        <v>107818.53557105032</v>
      </c>
      <c r="W14" s="17">
        <v>110809.60394217378</v>
      </c>
      <c r="X14" s="17">
        <v>114002.99392040884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69054.334740049846</v>
      </c>
      <c r="D16" s="17">
        <v>70463.028148796773</v>
      </c>
      <c r="E16" s="17">
        <v>72982.757175962208</v>
      </c>
      <c r="F16" s="17">
        <v>72519.928847187912</v>
      </c>
      <c r="G16" s="17">
        <v>75865.985849497665</v>
      </c>
      <c r="H16" s="17">
        <v>77291.072673751027</v>
      </c>
      <c r="I16" s="17">
        <v>78944.456089297528</v>
      </c>
      <c r="J16" s="17">
        <v>80945.347891628087</v>
      </c>
      <c r="K16" s="17">
        <v>82843.295882474093</v>
      </c>
      <c r="L16" s="17">
        <v>83103.912384770068</v>
      </c>
      <c r="M16" s="17">
        <v>83398.683358214126</v>
      </c>
      <c r="N16" s="17">
        <v>84674.515853568038</v>
      </c>
      <c r="O16" s="17">
        <v>87484.956503209934</v>
      </c>
      <c r="P16" s="17">
        <v>89585.563126030334</v>
      </c>
      <c r="Q16" s="17">
        <v>92050.348948924249</v>
      </c>
      <c r="R16" s="17">
        <v>98854.288701159181</v>
      </c>
      <c r="S16" s="17">
        <v>101045.36190802735</v>
      </c>
      <c r="T16" s="17">
        <v>106693.7965327136</v>
      </c>
      <c r="U16" s="17">
        <v>108869.77118263025</v>
      </c>
      <c r="V16" s="17">
        <v>109105.1639502145</v>
      </c>
      <c r="W16" s="17">
        <v>112149.16054065076</v>
      </c>
      <c r="X16" s="17">
        <v>115395.36792743292</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1834.8194689700001</v>
      </c>
      <c r="V22" s="5">
        <v>1834.8194689700001</v>
      </c>
      <c r="W22" s="5">
        <v>1834.8194689700001</v>
      </c>
      <c r="X22" s="5">
        <v>1834.8194689700001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3209.8630336389001</v>
      </c>
      <c r="Q24" s="5">
        <v>3857.4202696887996</v>
      </c>
      <c r="R24" s="5">
        <v>5317.4511855435994</v>
      </c>
      <c r="S24" s="5">
        <v>5351.7472055992002</v>
      </c>
      <c r="T24" s="5">
        <v>5388.8513636716998</v>
      </c>
      <c r="U24" s="5">
        <v>5878.8225038865994</v>
      </c>
      <c r="V24" s="5">
        <v>5926.3953179186001</v>
      </c>
      <c r="W24" s="5">
        <v>5950.9104788826999</v>
      </c>
      <c r="X24" s="5">
        <v>5973.6597059173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3437.9805855500003</v>
      </c>
      <c r="P26" s="5">
        <v>3656.5406961900007</v>
      </c>
      <c r="Q26" s="5">
        <v>3656.5406961900007</v>
      </c>
      <c r="R26" s="5">
        <v>6444.0840103099999</v>
      </c>
      <c r="S26" s="5">
        <v>6397.5840103099999</v>
      </c>
      <c r="T26" s="5">
        <v>6913.9294692800004</v>
      </c>
      <c r="U26" s="5">
        <v>6883.9294692800004</v>
      </c>
      <c r="V26" s="5">
        <v>6883.9294692800004</v>
      </c>
      <c r="W26" s="5">
        <v>6523.4294692800004</v>
      </c>
      <c r="X26" s="5">
        <v>6475.1294692800002</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2401.4947975700006</v>
      </c>
      <c r="K27" s="5">
        <v>2401.4947975700006</v>
      </c>
      <c r="L27" s="5">
        <v>2401.4947975700006</v>
      </c>
      <c r="M27" s="5">
        <v>2542.4920517800006</v>
      </c>
      <c r="N27" s="5">
        <v>2717.8086067400004</v>
      </c>
      <c r="O27" s="5">
        <v>4893.7672220300001</v>
      </c>
      <c r="P27" s="5">
        <v>5697.9390461800003</v>
      </c>
      <c r="Q27" s="5">
        <v>5697.9390461800003</v>
      </c>
      <c r="R27" s="5">
        <v>7570.2614395500004</v>
      </c>
      <c r="S27" s="5">
        <v>7570.2614395500004</v>
      </c>
      <c r="T27" s="5">
        <v>8245.3970347599989</v>
      </c>
      <c r="U27" s="5">
        <v>8095.0970347600005</v>
      </c>
      <c r="V27" s="5">
        <v>8095.0970347600005</v>
      </c>
      <c r="W27" s="5">
        <v>9829.2851030499987</v>
      </c>
      <c r="X27" s="5">
        <v>9829.2851030499987</v>
      </c>
    </row>
    <row r="28" spans="1:24" s="3" customFormat="1">
      <c r="A28" s="6" t="s">
        <v>167</v>
      </c>
      <c r="B28" s="77" t="s">
        <v>138</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155</v>
      </c>
      <c r="B29" s="100"/>
      <c r="C29" s="17">
        <v>21817.800120018997</v>
      </c>
      <c r="D29" s="17">
        <v>22153.421378568401</v>
      </c>
      <c r="E29" s="17">
        <v>22635.639598244466</v>
      </c>
      <c r="F29" s="17">
        <v>21433.465509843372</v>
      </c>
      <c r="G29" s="17">
        <v>23814.511546296162</v>
      </c>
      <c r="H29" s="17">
        <v>24176.476348091739</v>
      </c>
      <c r="I29" s="17">
        <v>24449.610052924723</v>
      </c>
      <c r="J29" s="17">
        <v>24916.081464271912</v>
      </c>
      <c r="K29" s="17">
        <v>25175.885473277569</v>
      </c>
      <c r="L29" s="17">
        <v>24195.975889428875</v>
      </c>
      <c r="M29" s="17">
        <v>24524.2828182343</v>
      </c>
      <c r="N29" s="17">
        <v>24948.307966854009</v>
      </c>
      <c r="O29" s="17">
        <v>26080.4681893817</v>
      </c>
      <c r="P29" s="17">
        <v>28019.807480139294</v>
      </c>
      <c r="Q29" s="17">
        <v>28991.42135353867</v>
      </c>
      <c r="R29" s="17">
        <v>32694.814837096874</v>
      </c>
      <c r="S29" s="17">
        <v>33001.473868430563</v>
      </c>
      <c r="T29" s="17">
        <v>34588.835841303386</v>
      </c>
      <c r="U29" s="17">
        <v>35470.114928446739</v>
      </c>
      <c r="V29" s="17">
        <v>35805.698370006372</v>
      </c>
      <c r="W29" s="17">
        <v>37468.02094462917</v>
      </c>
      <c r="X29" s="17">
        <v>37671.767550380217</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21911.040120018999</v>
      </c>
      <c r="D31" s="17">
        <v>22262.391597383845</v>
      </c>
      <c r="E31" s="17">
        <v>22761.381324972557</v>
      </c>
      <c r="F31" s="17">
        <v>21575.011878542951</v>
      </c>
      <c r="G31" s="17">
        <v>23972.087547820101</v>
      </c>
      <c r="H31" s="17">
        <v>24349.073433491267</v>
      </c>
      <c r="I31" s="17">
        <v>24639.372346885451</v>
      </c>
      <c r="J31" s="17">
        <v>25121.375726488699</v>
      </c>
      <c r="K31" s="17">
        <v>25400.566908210494</v>
      </c>
      <c r="L31" s="17">
        <v>24439.761589934689</v>
      </c>
      <c r="M31" s="17">
        <v>24785.588747886159</v>
      </c>
      <c r="N31" s="17">
        <v>25227.819735812744</v>
      </c>
      <c r="O31" s="17">
        <v>26378.075116737498</v>
      </c>
      <c r="P31" s="17">
        <v>28335.222136934492</v>
      </c>
      <c r="Q31" s="17">
        <v>29328.605322287862</v>
      </c>
      <c r="R31" s="17">
        <v>33049.034913658041</v>
      </c>
      <c r="S31" s="17">
        <v>33375.710625287313</v>
      </c>
      <c r="T31" s="17">
        <v>34984.549718557857</v>
      </c>
      <c r="U31" s="17">
        <v>35888.336419602536</v>
      </c>
      <c r="V31" s="17">
        <v>36244.599996739838</v>
      </c>
      <c r="W31" s="17">
        <v>37928.739550154096</v>
      </c>
      <c r="X31" s="17">
        <v>38153.359715962331</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904.60533690490001</v>
      </c>
      <c r="Q39" s="5">
        <v>1133.3656032007</v>
      </c>
      <c r="R39" s="5">
        <v>2232.2466198866</v>
      </c>
      <c r="S39" s="5">
        <v>2254.0309733665999</v>
      </c>
      <c r="T39" s="5">
        <v>2400.8281440498999</v>
      </c>
      <c r="U39" s="5">
        <v>3703.0538021702</v>
      </c>
      <c r="V39" s="5">
        <v>3730.6396392700999</v>
      </c>
      <c r="W39" s="5">
        <v>3771.3184338291999</v>
      </c>
      <c r="X39" s="5">
        <v>4273.1385741998001</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3644.2337597999999</v>
      </c>
      <c r="R41" s="5">
        <v>4955.3846785200003</v>
      </c>
      <c r="S41" s="5">
        <v>6159.767830679999</v>
      </c>
      <c r="T41" s="5">
        <v>8109.1456504300004</v>
      </c>
      <c r="U41" s="5">
        <v>8109.1456504300004</v>
      </c>
      <c r="V41" s="5">
        <v>8109.1456504300004</v>
      </c>
      <c r="W41" s="5">
        <v>8109.1456504300004</v>
      </c>
      <c r="X41" s="5">
        <v>8109.1456504300004</v>
      </c>
    </row>
    <row r="42" spans="1:24">
      <c r="A42" s="6" t="s">
        <v>168</v>
      </c>
      <c r="B42" s="76" t="s">
        <v>137</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4977.2162360800003</v>
      </c>
      <c r="S42" s="5">
        <v>4977.2162360800003</v>
      </c>
      <c r="T42" s="5">
        <v>4927.2162360800003</v>
      </c>
      <c r="U42" s="5">
        <v>4927.2162360800003</v>
      </c>
      <c r="V42" s="5">
        <v>5348.5584295100007</v>
      </c>
      <c r="W42" s="5">
        <v>5752.2376457300006</v>
      </c>
      <c r="X42" s="5">
        <v>5752.2376457300006</v>
      </c>
    </row>
    <row r="43" spans="1:24">
      <c r="A43" s="6" t="s">
        <v>168</v>
      </c>
      <c r="B43" s="77" t="s">
        <v>138</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155</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24631.668808983319</v>
      </c>
      <c r="Q44" s="17">
        <v>25237.5192340504</v>
      </c>
      <c r="R44" s="17">
        <v>27859.431201799278</v>
      </c>
      <c r="S44" s="17">
        <v>28612.159884375673</v>
      </c>
      <c r="T44" s="17">
        <v>29673.370964583402</v>
      </c>
      <c r="U44" s="17">
        <v>31170.227775990988</v>
      </c>
      <c r="V44" s="17">
        <v>31679.470135091749</v>
      </c>
      <c r="W44" s="17">
        <v>32326.146426355906</v>
      </c>
      <c r="X44" s="17">
        <v>33015.6529653365</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24931.491138712059</v>
      </c>
      <c r="Q46" s="17">
        <v>25545.407185092383</v>
      </c>
      <c r="R46" s="17">
        <v>28176.831145016655</v>
      </c>
      <c r="S46" s="17">
        <v>28937.59299935558</v>
      </c>
      <c r="T46" s="17">
        <v>30008.177850530792</v>
      </c>
      <c r="U46" s="17">
        <v>31513.254284768984</v>
      </c>
      <c r="V46" s="17">
        <v>32033.276811767482</v>
      </c>
      <c r="W46" s="17">
        <v>32689.123280574502</v>
      </c>
      <c r="X46" s="17">
        <v>33387.158231448382</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731.9194389388</v>
      </c>
      <c r="K54" s="5">
        <v>1269.2510488409998</v>
      </c>
      <c r="L54" s="5">
        <v>1304.9340068807001</v>
      </c>
      <c r="M54" s="5">
        <v>1316.0765434656998</v>
      </c>
      <c r="N54" s="5">
        <v>1361.1673275467999</v>
      </c>
      <c r="O54" s="5">
        <v>1380.4041356697999</v>
      </c>
      <c r="P54" s="5">
        <v>1341.4794301559</v>
      </c>
      <c r="Q54" s="5">
        <v>1354.5562675209001</v>
      </c>
      <c r="R54" s="5">
        <v>1397.3498663369</v>
      </c>
      <c r="S54" s="5">
        <v>1420.404526434</v>
      </c>
      <c r="T54" s="5">
        <v>1446.0768402535</v>
      </c>
      <c r="U54" s="5">
        <v>1475.2339016839001</v>
      </c>
      <c r="V54" s="5">
        <v>1508.0947794619001</v>
      </c>
      <c r="W54" s="5">
        <v>1527.6021127218</v>
      </c>
      <c r="X54" s="5">
        <v>2754.9088028470997</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4676.7299999999987</v>
      </c>
      <c r="P56" s="5">
        <v>4624.2299999999987</v>
      </c>
      <c r="Q56" s="5">
        <v>4624.2299999999987</v>
      </c>
      <c r="R56" s="5">
        <v>4874.2299999999987</v>
      </c>
      <c r="S56" s="5">
        <v>4874.2299999999987</v>
      </c>
      <c r="T56" s="5">
        <v>5535.5047506999999</v>
      </c>
      <c r="U56" s="5">
        <v>5115.5047506999999</v>
      </c>
      <c r="V56" s="5">
        <v>5369.3241072799992</v>
      </c>
      <c r="W56" s="5">
        <v>5905.53</v>
      </c>
      <c r="X56" s="5">
        <v>5905.53</v>
      </c>
    </row>
    <row r="57" spans="1:24">
      <c r="A57" s="6" t="s">
        <v>169</v>
      </c>
      <c r="B57" s="76" t="s">
        <v>137</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1297.3892280099999</v>
      </c>
      <c r="P57" s="5">
        <v>1297.3892280099999</v>
      </c>
      <c r="Q57" s="5">
        <v>1297.3892280099999</v>
      </c>
      <c r="R57" s="5">
        <v>1344.537</v>
      </c>
      <c r="S57" s="5">
        <v>1344.537</v>
      </c>
      <c r="T57" s="5">
        <v>1344.537</v>
      </c>
      <c r="U57" s="5">
        <v>1344.537</v>
      </c>
      <c r="V57" s="5">
        <v>1344.537</v>
      </c>
      <c r="W57" s="5">
        <v>1344.537</v>
      </c>
      <c r="X57" s="5">
        <v>1344.537</v>
      </c>
    </row>
    <row r="58" spans="1:24">
      <c r="A58" s="6" t="s">
        <v>169</v>
      </c>
      <c r="B58" s="77" t="s">
        <v>138</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155</v>
      </c>
      <c r="B59" s="100"/>
      <c r="C59" s="17">
        <v>17330.524557072138</v>
      </c>
      <c r="D59" s="17">
        <v>17919.294299959511</v>
      </c>
      <c r="E59" s="17">
        <v>18870.866777684958</v>
      </c>
      <c r="F59" s="17">
        <v>19454.24737992098</v>
      </c>
      <c r="G59" s="17">
        <v>20062.993504648854</v>
      </c>
      <c r="H59" s="17">
        <v>20705.147715910363</v>
      </c>
      <c r="I59" s="17">
        <v>21341.88408133464</v>
      </c>
      <c r="J59" s="17">
        <v>21167.116057994208</v>
      </c>
      <c r="K59" s="17">
        <v>22262.346676109977</v>
      </c>
      <c r="L59" s="17">
        <v>22676.259698799717</v>
      </c>
      <c r="M59" s="17">
        <v>22822.884276740981</v>
      </c>
      <c r="N59" s="17">
        <v>23036.306851992016</v>
      </c>
      <c r="O59" s="17">
        <v>23381.856978946456</v>
      </c>
      <c r="P59" s="17">
        <v>23377.670907499167</v>
      </c>
      <c r="Q59" s="17">
        <v>23662.768152872603</v>
      </c>
      <c r="R59" s="17">
        <v>24311.083283706754</v>
      </c>
      <c r="S59" s="17">
        <v>24579.143962844064</v>
      </c>
      <c r="T59" s="17">
        <v>25551.926627140521</v>
      </c>
      <c r="U59" s="17">
        <v>25385.56280223135</v>
      </c>
      <c r="V59" s="17">
        <v>24964.71046393265</v>
      </c>
      <c r="W59" s="17">
        <v>25727.846733592174</v>
      </c>
      <c r="X59" s="17">
        <v>27153.461110430326</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17415.154557072139</v>
      </c>
      <c r="D61" s="17">
        <v>18016.672282142845</v>
      </c>
      <c r="E61" s="17">
        <v>18980.449207818641</v>
      </c>
      <c r="F61" s="17">
        <v>19576.126058945287</v>
      </c>
      <c r="G61" s="17">
        <v>20199.028065055052</v>
      </c>
      <c r="H61" s="17">
        <v>20852.468616058621</v>
      </c>
      <c r="I61" s="17">
        <v>21501.972396100471</v>
      </c>
      <c r="J61" s="17">
        <v>21339.731937587541</v>
      </c>
      <c r="K61" s="17">
        <v>22448.879315334325</v>
      </c>
      <c r="L61" s="17">
        <v>22875.315420026625</v>
      </c>
      <c r="M61" s="17">
        <v>23036.143633732871</v>
      </c>
      <c r="N61" s="17">
        <v>23263.810013744958</v>
      </c>
      <c r="O61" s="17">
        <v>23621.685607950814</v>
      </c>
      <c r="P61" s="17">
        <v>23630.507511626736</v>
      </c>
      <c r="Q61" s="17">
        <v>23929.208304939952</v>
      </c>
      <c r="R61" s="17">
        <v>24591.409195177952</v>
      </c>
      <c r="S61" s="17">
        <v>24876.134219896645</v>
      </c>
      <c r="T61" s="17">
        <v>25864.171201699955</v>
      </c>
      <c r="U61" s="17">
        <v>25711.71732481596</v>
      </c>
      <c r="V61" s="17">
        <v>25309.383107711503</v>
      </c>
      <c r="W61" s="17">
        <v>26089.647083044765</v>
      </c>
      <c r="X61" s="17">
        <v>27532.452371949163</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468.61048249139998</v>
      </c>
      <c r="O69" s="5">
        <v>472.6009518756</v>
      </c>
      <c r="P69" s="5">
        <v>476.4062212879</v>
      </c>
      <c r="Q69" s="5">
        <v>927.64504924339997</v>
      </c>
      <c r="R69" s="5">
        <v>1118.0493569651001</v>
      </c>
      <c r="S69" s="5">
        <v>1124.1098458347001</v>
      </c>
      <c r="T69" s="5">
        <v>1993.6235490583999</v>
      </c>
      <c r="U69" s="5">
        <v>2001.3981154490998</v>
      </c>
      <c r="V69" s="5">
        <v>2010.3210154251999</v>
      </c>
      <c r="W69" s="5">
        <v>2014.2186881525997</v>
      </c>
      <c r="X69" s="5">
        <v>2831.8099213377</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2955.35839906</v>
      </c>
      <c r="P71" s="5">
        <v>2729.1583990600002</v>
      </c>
      <c r="Q71" s="5">
        <v>2729.1583990600002</v>
      </c>
      <c r="R71" s="5">
        <v>2577.2583990600001</v>
      </c>
      <c r="S71" s="5">
        <v>2322.4583990600004</v>
      </c>
      <c r="T71" s="5">
        <v>3467.2263017400001</v>
      </c>
      <c r="U71" s="5">
        <v>3308.2263017400001</v>
      </c>
      <c r="V71" s="5">
        <v>2986.87771333</v>
      </c>
      <c r="W71" s="5">
        <v>2947.87771333</v>
      </c>
      <c r="X71" s="5">
        <v>2947.87771333</v>
      </c>
    </row>
    <row r="72" spans="1:24">
      <c r="A72" s="6" t="s">
        <v>170</v>
      </c>
      <c r="B72" s="76" t="s">
        <v>137</v>
      </c>
      <c r="C72" s="5">
        <v>378</v>
      </c>
      <c r="D72" s="5">
        <v>378</v>
      </c>
      <c r="E72" s="5">
        <v>378</v>
      </c>
      <c r="F72" s="5">
        <v>378</v>
      </c>
      <c r="G72" s="5">
        <v>378</v>
      </c>
      <c r="H72" s="5">
        <v>378</v>
      </c>
      <c r="I72" s="5">
        <v>378</v>
      </c>
      <c r="J72" s="5">
        <v>378</v>
      </c>
      <c r="K72" s="5">
        <v>378</v>
      </c>
      <c r="L72" s="5">
        <v>378</v>
      </c>
      <c r="M72" s="5">
        <v>378</v>
      </c>
      <c r="N72" s="5">
        <v>480.60160094000003</v>
      </c>
      <c r="O72" s="5">
        <v>741.16500078000001</v>
      </c>
      <c r="P72" s="5">
        <v>828.93644450000011</v>
      </c>
      <c r="Q72" s="5">
        <v>828.93644450000011</v>
      </c>
      <c r="R72" s="5">
        <v>1359.9542313699999</v>
      </c>
      <c r="S72" s="5">
        <v>1480.60160094</v>
      </c>
      <c r="T72" s="5">
        <v>1480.60160094</v>
      </c>
      <c r="U72" s="5">
        <v>1480.60160094</v>
      </c>
      <c r="V72" s="5">
        <v>1480.60160094</v>
      </c>
      <c r="W72" s="5">
        <v>1480.60160094</v>
      </c>
      <c r="X72" s="5">
        <v>1480.60160094</v>
      </c>
    </row>
    <row r="73" spans="1:24">
      <c r="A73" s="6" t="s">
        <v>170</v>
      </c>
      <c r="B73" s="77" t="s">
        <v>138</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155</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7327.5629228294702</v>
      </c>
      <c r="N74" s="17">
        <v>7692.2752109784778</v>
      </c>
      <c r="O74" s="17">
        <v>8731.9863062023069</v>
      </c>
      <c r="P74" s="17">
        <v>8672.2081191523102</v>
      </c>
      <c r="Q74" s="17">
        <v>9204.198613973158</v>
      </c>
      <c r="R74" s="17">
        <v>8963.9395489210128</v>
      </c>
      <c r="S74" s="17">
        <v>8897.1419555052762</v>
      </c>
      <c r="T74" s="17">
        <v>10442.542920067517</v>
      </c>
      <c r="U74" s="17">
        <v>10338.394274037801</v>
      </c>
      <c r="V74" s="17">
        <v>10075.665073347733</v>
      </c>
      <c r="W74" s="17">
        <v>10095.490584070743</v>
      </c>
      <c r="X74" s="17">
        <v>10956.747728821654</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7402.887336170872</v>
      </c>
      <c r="N76" s="17">
        <v>7772.482752086773</v>
      </c>
      <c r="O76" s="17">
        <v>8816.5813259298939</v>
      </c>
      <c r="P76" s="17">
        <v>8760.2592840433408</v>
      </c>
      <c r="Q76" s="17">
        <v>9297.0589979053366</v>
      </c>
      <c r="R76" s="17">
        <v>9061.0516827565261</v>
      </c>
      <c r="S76" s="17">
        <v>8999.5407103748003</v>
      </c>
      <c r="T76" s="17">
        <v>10550.277223153096</v>
      </c>
      <c r="U76" s="17">
        <v>10450.452964531289</v>
      </c>
      <c r="V76" s="17">
        <v>10192.306252471159</v>
      </c>
      <c r="W76" s="17">
        <v>10216.812945669586</v>
      </c>
      <c r="X76" s="17">
        <v>11084.000214140478</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1052.95</v>
      </c>
      <c r="N86" s="5">
        <v>1052.95</v>
      </c>
      <c r="O86" s="5">
        <v>1052.95</v>
      </c>
      <c r="P86" s="5">
        <v>1052.95</v>
      </c>
      <c r="Q86" s="5">
        <v>1052.95</v>
      </c>
      <c r="R86" s="5">
        <v>1052.95</v>
      </c>
      <c r="S86" s="5">
        <v>1522.74092354</v>
      </c>
      <c r="T86" s="5">
        <v>1926.07898533</v>
      </c>
      <c r="U86" s="5">
        <v>1926.07898533</v>
      </c>
      <c r="V86" s="5">
        <v>1926.07898533</v>
      </c>
      <c r="W86" s="5">
        <v>1926.07898533</v>
      </c>
      <c r="X86" s="5">
        <v>1926.07898533</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155</v>
      </c>
      <c r="B89" s="100"/>
      <c r="C89" s="17">
        <v>3206.1071275067407</v>
      </c>
      <c r="D89" s="17">
        <v>3223.5845596071595</v>
      </c>
      <c r="E89" s="17">
        <v>3243.0220476117943</v>
      </c>
      <c r="F89" s="17">
        <v>3256.9226235423807</v>
      </c>
      <c r="G89" s="17">
        <v>3273.5371275386888</v>
      </c>
      <c r="H89" s="17">
        <v>3290.346738211399</v>
      </c>
      <c r="I89" s="17">
        <v>3309.5943249838874</v>
      </c>
      <c r="J89" s="17">
        <v>3803.9082191346997</v>
      </c>
      <c r="K89" s="17">
        <v>3815.9715105986838</v>
      </c>
      <c r="L89" s="17">
        <v>3833.6288157657564</v>
      </c>
      <c r="M89" s="17">
        <v>3843.367396793079</v>
      </c>
      <c r="N89" s="17">
        <v>3857.2007319545719</v>
      </c>
      <c r="O89" s="17">
        <v>3877.630307075141</v>
      </c>
      <c r="P89" s="17">
        <v>3896.4085397087583</v>
      </c>
      <c r="Q89" s="17">
        <v>3918.2345250820931</v>
      </c>
      <c r="R89" s="17">
        <v>3944.2081149332953</v>
      </c>
      <c r="S89" s="17">
        <v>4824.444811668056</v>
      </c>
      <c r="T89" s="17">
        <v>5254.4437432104569</v>
      </c>
      <c r="U89" s="17">
        <v>5273.6372134898102</v>
      </c>
      <c r="V89" s="17">
        <v>5292.9915286718151</v>
      </c>
      <c r="W89" s="17">
        <v>5192.0992535257965</v>
      </c>
      <c r="X89" s="17">
        <v>5205.3645654401453</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3235.6171275067409</v>
      </c>
      <c r="D91" s="17">
        <v>3253.1185673229206</v>
      </c>
      <c r="E91" s="17">
        <v>3272.8155749202178</v>
      </c>
      <c r="F91" s="17">
        <v>3286.8936478173482</v>
      </c>
      <c r="G91" s="17">
        <v>3303.6194076594184</v>
      </c>
      <c r="H91" s="17">
        <v>3320.5181727230379</v>
      </c>
      <c r="I91" s="17">
        <v>3339.9591605741575</v>
      </c>
      <c r="J91" s="17">
        <v>3833.7336499255648</v>
      </c>
      <c r="K91" s="17">
        <v>3846.4819026032897</v>
      </c>
      <c r="L91" s="17">
        <v>3864.7574461759841</v>
      </c>
      <c r="M91" s="17">
        <v>3874.6376350300889</v>
      </c>
      <c r="N91" s="17">
        <v>3888.6250764124102</v>
      </c>
      <c r="O91" s="17">
        <v>3909.1501781957959</v>
      </c>
      <c r="P91" s="17">
        <v>3928.0830547137075</v>
      </c>
      <c r="Q91" s="17">
        <v>3950.0691386987014</v>
      </c>
      <c r="R91" s="17">
        <v>3975.9617645500034</v>
      </c>
      <c r="S91" s="17">
        <v>4856.3833531129967</v>
      </c>
      <c r="T91" s="17">
        <v>5286.6205387719028</v>
      </c>
      <c r="U91" s="17">
        <v>5306.0101889114876</v>
      </c>
      <c r="V91" s="17">
        <v>5325.5977815245151</v>
      </c>
      <c r="W91" s="17">
        <v>5224.837681207825</v>
      </c>
      <c r="X91" s="17">
        <v>5238.3973939325542</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96130.494866372654</v>
      </c>
      <c r="D4" s="5">
        <v>93104.163291351055</v>
      </c>
      <c r="E4" s="5">
        <v>94351.812854809483</v>
      </c>
      <c r="F4" s="5">
        <v>89395.445724759891</v>
      </c>
      <c r="G4" s="5">
        <v>88450.864261860028</v>
      </c>
      <c r="H4" s="5">
        <v>84704.694516339718</v>
      </c>
      <c r="I4" s="5">
        <v>95547.836963516354</v>
      </c>
      <c r="J4" s="5">
        <v>82973.224705572415</v>
      </c>
      <c r="K4" s="5">
        <v>82007.585323800216</v>
      </c>
      <c r="L4" s="5">
        <v>87087.779467583023</v>
      </c>
      <c r="M4" s="5">
        <v>78627.729743678778</v>
      </c>
      <c r="N4" s="5">
        <v>71548.923043150629</v>
      </c>
      <c r="O4" s="5">
        <v>72373.694487358283</v>
      </c>
      <c r="P4" s="5">
        <v>71783.788320321983</v>
      </c>
      <c r="Q4" s="5">
        <v>46407.586072616075</v>
      </c>
      <c r="R4" s="5">
        <v>41910.269009251373</v>
      </c>
      <c r="S4" s="5">
        <v>33969.644069800415</v>
      </c>
      <c r="T4" s="5">
        <v>34513.191726820143</v>
      </c>
      <c r="U4" s="5">
        <v>35670.20585930621</v>
      </c>
      <c r="V4" s="5">
        <v>34194.014684259477</v>
      </c>
      <c r="W4" s="5">
        <v>33680.267369940673</v>
      </c>
      <c r="AA4" s="83"/>
    </row>
    <row r="5" spans="1:27">
      <c r="A5" s="6" t="s">
        <v>93</v>
      </c>
      <c r="B5" s="6" t="s">
        <v>130</v>
      </c>
      <c r="C5" s="5">
        <v>30003.415493705408</v>
      </c>
      <c r="D5" s="5">
        <v>32265.645239010148</v>
      </c>
      <c r="E5" s="5">
        <v>31821.753612048022</v>
      </c>
      <c r="F5" s="5">
        <v>32827.16023456426</v>
      </c>
      <c r="G5" s="5">
        <v>32629.714830659683</v>
      </c>
      <c r="H5" s="5">
        <v>31693.816226642943</v>
      </c>
      <c r="I5" s="5">
        <v>24241.908863821944</v>
      </c>
      <c r="J5" s="5">
        <v>24178.288745857419</v>
      </c>
      <c r="K5" s="5">
        <v>24155.074412924419</v>
      </c>
      <c r="L5" s="5">
        <v>23987.906539839103</v>
      </c>
      <c r="M5" s="5">
        <v>23559.788496190569</v>
      </c>
      <c r="N5" s="5">
        <v>23048.590200594059</v>
      </c>
      <c r="O5" s="5">
        <v>23137.849986179128</v>
      </c>
      <c r="P5" s="5">
        <v>23215.96631764757</v>
      </c>
      <c r="Q5" s="5">
        <v>22973.864917634321</v>
      </c>
      <c r="R5" s="5">
        <v>22666.280234717047</v>
      </c>
      <c r="S5" s="5">
        <v>22222.656845392656</v>
      </c>
      <c r="T5" s="5">
        <v>22951.478739397131</v>
      </c>
      <c r="U5" s="5">
        <v>23172.311715916479</v>
      </c>
      <c r="V5" s="5">
        <v>22337.222027812229</v>
      </c>
      <c r="W5" s="5">
        <v>22301.124366436725</v>
      </c>
      <c r="AA5" s="83"/>
    </row>
    <row r="6" spans="1:27">
      <c r="A6" s="6" t="s">
        <v>93</v>
      </c>
      <c r="B6" s="6" t="s">
        <v>131</v>
      </c>
      <c r="C6" s="5">
        <v>3098.2354589753677</v>
      </c>
      <c r="D6" s="5">
        <v>3078.475181546441</v>
      </c>
      <c r="E6" s="5">
        <v>2744.1167368748202</v>
      </c>
      <c r="F6" s="5">
        <v>1927.9770778337731</v>
      </c>
      <c r="G6" s="5">
        <v>1930.8459221167268</v>
      </c>
      <c r="H6" s="5">
        <v>1927.0996933317829</v>
      </c>
      <c r="I6" s="5">
        <v>1932.2224263436765</v>
      </c>
      <c r="J6" s="5">
        <v>1885.6317955588879</v>
      </c>
      <c r="K6" s="5">
        <v>1883.5311710713593</v>
      </c>
      <c r="L6" s="5">
        <v>1895.1364442527602</v>
      </c>
      <c r="M6" s="5">
        <v>1891.5744382375169</v>
      </c>
      <c r="N6" s="5">
        <v>4642.8034000282632</v>
      </c>
      <c r="O6" s="5">
        <v>4089.6093776553098</v>
      </c>
      <c r="P6" s="5">
        <v>2777.1284085937768</v>
      </c>
      <c r="Q6" s="5">
        <v>4601.8684546104569</v>
      </c>
      <c r="R6" s="5">
        <v>2671.8128156875409</v>
      </c>
      <c r="S6" s="5">
        <v>6008.938789813491</v>
      </c>
      <c r="T6" s="5">
        <v>2692.2116029589029</v>
      </c>
      <c r="U6" s="5">
        <v>2705.9687744056746</v>
      </c>
      <c r="V6" s="5">
        <v>5029.2030239158603</v>
      </c>
      <c r="W6" s="5">
        <v>2854.5253078896435</v>
      </c>
      <c r="AA6" s="83"/>
    </row>
    <row r="7" spans="1:27">
      <c r="A7" s="6" t="s">
        <v>93</v>
      </c>
      <c r="B7" s="6" t="s">
        <v>132</v>
      </c>
      <c r="C7" s="5">
        <v>87.045642001110025</v>
      </c>
      <c r="D7" s="5">
        <v>77.46747619606893</v>
      </c>
      <c r="E7" s="5">
        <v>126.32435504059475</v>
      </c>
      <c r="F7" s="5">
        <v>66.536278490088435</v>
      </c>
      <c r="G7" s="5">
        <v>29.453816637426716</v>
      </c>
      <c r="H7" s="5">
        <v>14.170542298751553</v>
      </c>
      <c r="I7" s="5">
        <v>17.997826950464095</v>
      </c>
      <c r="J7" s="5">
        <v>82.265571842857156</v>
      </c>
      <c r="K7" s="5">
        <v>54.284378937221639</v>
      </c>
      <c r="L7" s="5">
        <v>61.243540666070317</v>
      </c>
      <c r="M7" s="5">
        <v>77.816710944943594</v>
      </c>
      <c r="N7" s="5">
        <v>307.62669307827952</v>
      </c>
      <c r="O7" s="5">
        <v>232.49410889617809</v>
      </c>
      <c r="P7" s="5">
        <v>222.43897081064745</v>
      </c>
      <c r="Q7" s="5">
        <v>404.66157174767602</v>
      </c>
      <c r="R7" s="5">
        <v>234.38800475908937</v>
      </c>
      <c r="S7" s="5">
        <v>1661.566178234149</v>
      </c>
      <c r="T7" s="5">
        <v>513.59322642761754</v>
      </c>
      <c r="U7" s="5">
        <v>271.28976101011244</v>
      </c>
      <c r="V7" s="5">
        <v>1288.1333611667558</v>
      </c>
      <c r="W7" s="5">
        <v>319.22350147030335</v>
      </c>
      <c r="AA7" s="83"/>
    </row>
    <row r="8" spans="1:27">
      <c r="A8" s="6" t="s">
        <v>93</v>
      </c>
      <c r="B8" s="6" t="s">
        <v>133</v>
      </c>
      <c r="C8" s="5">
        <v>15914.12474966103</v>
      </c>
      <c r="D8" s="5">
        <v>13163.186384360091</v>
      </c>
      <c r="E8" s="5">
        <v>13004.018400352283</v>
      </c>
      <c r="F8" s="5">
        <v>16254.820546225921</v>
      </c>
      <c r="G8" s="5">
        <v>13754.914214694232</v>
      </c>
      <c r="H8" s="5">
        <v>16113.633077636026</v>
      </c>
      <c r="I8" s="5">
        <v>9547.0191884671876</v>
      </c>
      <c r="J8" s="5">
        <v>17602.060379844232</v>
      </c>
      <c r="K8" s="5">
        <v>16025.348682226399</v>
      </c>
      <c r="L8" s="5">
        <v>13313.983140828572</v>
      </c>
      <c r="M8" s="5">
        <v>15828.85659971389</v>
      </c>
      <c r="N8" s="5">
        <v>14317.671737625747</v>
      </c>
      <c r="O8" s="5">
        <v>14108.580666280195</v>
      </c>
      <c r="P8" s="5">
        <v>16722.151447784061</v>
      </c>
      <c r="Q8" s="5">
        <v>14515.654960342705</v>
      </c>
      <c r="R8" s="5">
        <v>16552.496975137325</v>
      </c>
      <c r="S8" s="5">
        <v>9818.2849034011124</v>
      </c>
      <c r="T8" s="5">
        <v>17286.96088951383</v>
      </c>
      <c r="U8" s="5">
        <v>15681.520941283257</v>
      </c>
      <c r="V8" s="5">
        <v>12441.092286598039</v>
      </c>
      <c r="W8" s="5">
        <v>15544.752173852452</v>
      </c>
      <c r="AA8" s="83"/>
    </row>
    <row r="9" spans="1:27">
      <c r="A9" s="6" t="s">
        <v>93</v>
      </c>
      <c r="B9" s="6" t="s">
        <v>134</v>
      </c>
      <c r="C9" s="5">
        <v>140.74298283386182</v>
      </c>
      <c r="D9" s="5">
        <v>195.88335235959522</v>
      </c>
      <c r="E9" s="5">
        <v>192.44003466178506</v>
      </c>
      <c r="F9" s="5">
        <v>408.98889064362419</v>
      </c>
      <c r="G9" s="5">
        <v>920.26146883663375</v>
      </c>
      <c r="H9" s="5">
        <v>1468.553255167393</v>
      </c>
      <c r="I9" s="5">
        <v>2931.4543499295646</v>
      </c>
      <c r="J9" s="5">
        <v>1689.3412201853387</v>
      </c>
      <c r="K9" s="5">
        <v>2228.4011889380745</v>
      </c>
      <c r="L9" s="5">
        <v>4162.8048001536699</v>
      </c>
      <c r="M9" s="5">
        <v>3056.8460477568747</v>
      </c>
      <c r="N9" s="5">
        <v>5378.6466789927845</v>
      </c>
      <c r="O9" s="5">
        <v>5967.3030187823942</v>
      </c>
      <c r="P9" s="5">
        <v>7390.0978021138635</v>
      </c>
      <c r="Q9" s="5">
        <v>12872.328676084155</v>
      </c>
      <c r="R9" s="5">
        <v>12717.538268866456</v>
      </c>
      <c r="S9" s="5">
        <v>13938.587542345873</v>
      </c>
      <c r="T9" s="5">
        <v>15590.237113381001</v>
      </c>
      <c r="U9" s="5">
        <v>15294.10898327145</v>
      </c>
      <c r="V9" s="5">
        <v>16179.228157158766</v>
      </c>
      <c r="W9" s="5">
        <v>17952.527744039886</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28968.784643858555</v>
      </c>
      <c r="D11" s="5">
        <v>29982.616298520148</v>
      </c>
      <c r="E11" s="5">
        <v>30114.513858522438</v>
      </c>
      <c r="F11" s="5">
        <v>30741.67759158865</v>
      </c>
      <c r="G11" s="5">
        <v>32850.449129228837</v>
      </c>
      <c r="H11" s="5">
        <v>34394.51608500263</v>
      </c>
      <c r="I11" s="5">
        <v>36079.881028835567</v>
      </c>
      <c r="J11" s="5">
        <v>41565.621670094552</v>
      </c>
      <c r="K11" s="5">
        <v>43297.276695165601</v>
      </c>
      <c r="L11" s="5">
        <v>43150.214283752633</v>
      </c>
      <c r="M11" s="5">
        <v>45959.030316133314</v>
      </c>
      <c r="N11" s="5">
        <v>49992.489862059396</v>
      </c>
      <c r="O11" s="5">
        <v>49072.418211419295</v>
      </c>
      <c r="P11" s="5">
        <v>50307.329324975479</v>
      </c>
      <c r="Q11" s="5">
        <v>66885.405576810794</v>
      </c>
      <c r="R11" s="5">
        <v>73021.111232566778</v>
      </c>
      <c r="S11" s="5">
        <v>83425.115736435662</v>
      </c>
      <c r="T11" s="5">
        <v>86089.865127282261</v>
      </c>
      <c r="U11" s="5">
        <v>85950.952019526827</v>
      </c>
      <c r="V11" s="5">
        <v>83602.460982655641</v>
      </c>
      <c r="W11" s="5">
        <v>84842.357255638606</v>
      </c>
      <c r="AA11" s="83"/>
    </row>
    <row r="12" spans="1:27">
      <c r="A12" s="6" t="s">
        <v>93</v>
      </c>
      <c r="B12" s="6" t="s">
        <v>137</v>
      </c>
      <c r="C12" s="5">
        <v>12774.5275281576</v>
      </c>
      <c r="D12" s="5">
        <v>15384.050673713722</v>
      </c>
      <c r="E12" s="5">
        <v>14970.455899979313</v>
      </c>
      <c r="F12" s="5">
        <v>14849.791766723802</v>
      </c>
      <c r="G12" s="5">
        <v>15383.806804114942</v>
      </c>
      <c r="H12" s="5">
        <v>15669.753757962637</v>
      </c>
      <c r="I12" s="5">
        <v>17783.455542765234</v>
      </c>
      <c r="J12" s="5">
        <v>15462.523995584208</v>
      </c>
      <c r="K12" s="5">
        <v>17223.20402396093</v>
      </c>
      <c r="L12" s="5">
        <v>18072.699110878108</v>
      </c>
      <c r="M12" s="5">
        <v>20283.681361122235</v>
      </c>
      <c r="N12" s="5">
        <v>25060.497444951772</v>
      </c>
      <c r="O12" s="5">
        <v>27553.94655896075</v>
      </c>
      <c r="P12" s="5">
        <v>27394.690941013188</v>
      </c>
      <c r="Q12" s="5">
        <v>39004.649317332471</v>
      </c>
      <c r="R12" s="5">
        <v>39398.068516580359</v>
      </c>
      <c r="S12" s="5">
        <v>41228.779214332448</v>
      </c>
      <c r="T12" s="5">
        <v>35879.505663446806</v>
      </c>
      <c r="U12" s="5">
        <v>38194.364607337047</v>
      </c>
      <c r="V12" s="5">
        <v>44812.195926704553</v>
      </c>
      <c r="W12" s="5">
        <v>46281.085497089662</v>
      </c>
      <c r="AA12" s="83"/>
    </row>
    <row r="13" spans="1:27">
      <c r="A13" s="6" t="s">
        <v>93</v>
      </c>
      <c r="B13" s="6" t="s">
        <v>138</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179</v>
      </c>
      <c r="B14" s="100"/>
      <c r="C14" s="17">
        <v>204776.95794213921</v>
      </c>
      <c r="D14" s="17">
        <v>206667.38893758439</v>
      </c>
      <c r="E14" s="17">
        <v>208415.35012922782</v>
      </c>
      <c r="F14" s="17">
        <v>208833.98319430245</v>
      </c>
      <c r="G14" s="17">
        <v>209328.3302817331</v>
      </c>
      <c r="H14" s="17">
        <v>210374.69837713809</v>
      </c>
      <c r="I14" s="17">
        <v>212577.37797975325</v>
      </c>
      <c r="J14" s="17">
        <v>212449.27171093225</v>
      </c>
      <c r="K14" s="17">
        <v>214336.46885787233</v>
      </c>
      <c r="L14" s="17">
        <v>218103.52431963867</v>
      </c>
      <c r="M14" s="17">
        <v>217824.35925266254</v>
      </c>
      <c r="N14" s="17">
        <v>221583.59718286004</v>
      </c>
      <c r="O14" s="17">
        <v>224391.07603907015</v>
      </c>
      <c r="P14" s="17">
        <v>227547.77304592091</v>
      </c>
      <c r="Q14" s="17">
        <v>231336.34199324323</v>
      </c>
      <c r="R14" s="17">
        <v>234178.61124936823</v>
      </c>
      <c r="S14" s="17">
        <v>237418.80544974888</v>
      </c>
      <c r="T14" s="17">
        <v>240112.29252621401</v>
      </c>
      <c r="U14" s="17">
        <v>242912.02474803163</v>
      </c>
      <c r="V14" s="17">
        <v>245988.46824490497</v>
      </c>
      <c r="W14" s="17">
        <v>249035.95505691215</v>
      </c>
      <c r="AA14" s="83"/>
    </row>
    <row r="15" spans="1:27">
      <c r="A15" s="6" t="s">
        <v>93</v>
      </c>
      <c r="B15" s="6" t="s">
        <v>140</v>
      </c>
      <c r="C15" s="5">
        <v>0</v>
      </c>
      <c r="D15" s="5">
        <v>0.13582246564689865</v>
      </c>
      <c r="E15" s="5">
        <v>0.14154636869949999</v>
      </c>
      <c r="F15" s="5">
        <v>0.93754710829067012</v>
      </c>
      <c r="G15" s="5">
        <v>0</v>
      </c>
      <c r="H15" s="5">
        <v>0</v>
      </c>
      <c r="I15" s="5">
        <v>0</v>
      </c>
      <c r="J15" s="5">
        <v>1.0534193830698628</v>
      </c>
      <c r="K15" s="5">
        <v>0.27685317250691838</v>
      </c>
      <c r="L15" s="5">
        <v>0</v>
      </c>
      <c r="M15" s="5">
        <v>2.8553906403945439</v>
      </c>
      <c r="N15" s="5">
        <v>0</v>
      </c>
      <c r="O15" s="5">
        <v>0.6152369865238001</v>
      </c>
      <c r="P15" s="5">
        <v>0.97772546839974306</v>
      </c>
      <c r="Q15" s="5">
        <v>1.0490580650850001</v>
      </c>
      <c r="R15" s="5">
        <v>0.99663018237315648</v>
      </c>
      <c r="S15" s="5">
        <v>0.75414012159850008</v>
      </c>
      <c r="T15" s="5">
        <v>0</v>
      </c>
      <c r="U15" s="5">
        <v>0.99597760008853264</v>
      </c>
      <c r="V15" s="5">
        <v>4.0244969438889022</v>
      </c>
      <c r="W15" s="5">
        <v>0</v>
      </c>
      <c r="AA15" s="83"/>
    </row>
    <row r="16" spans="1:27">
      <c r="A16" s="100" t="s">
        <v>166</v>
      </c>
      <c r="B16" s="100"/>
      <c r="C16" s="17">
        <v>204776.95794213921</v>
      </c>
      <c r="D16" s="17">
        <v>206667.52476005003</v>
      </c>
      <c r="E16" s="17">
        <v>208415.49167559651</v>
      </c>
      <c r="F16" s="17">
        <v>208834.92074141075</v>
      </c>
      <c r="G16" s="17">
        <v>209328.3302817331</v>
      </c>
      <c r="H16" s="17">
        <v>210374.69837713809</v>
      </c>
      <c r="I16" s="17">
        <v>212577.37797975325</v>
      </c>
      <c r="J16" s="17">
        <v>212450.32513031532</v>
      </c>
      <c r="K16" s="17">
        <v>214336.74571104484</v>
      </c>
      <c r="L16" s="17">
        <v>218103.52431963867</v>
      </c>
      <c r="M16" s="17">
        <v>217827.21464330293</v>
      </c>
      <c r="N16" s="17">
        <v>221583.59718286004</v>
      </c>
      <c r="O16" s="17">
        <v>224391.69127605666</v>
      </c>
      <c r="P16" s="17">
        <v>227548.75077138931</v>
      </c>
      <c r="Q16" s="17">
        <v>231337.39105130831</v>
      </c>
      <c r="R16" s="17">
        <v>234179.6078795506</v>
      </c>
      <c r="S16" s="17">
        <v>237419.55958987048</v>
      </c>
      <c r="T16" s="17">
        <v>240112.29252621401</v>
      </c>
      <c r="U16" s="17">
        <v>242913.02072563171</v>
      </c>
      <c r="V16" s="17">
        <v>245992.49274184887</v>
      </c>
      <c r="W16" s="17">
        <v>249035.95505691215</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46534.101631834405</v>
      </c>
      <c r="D19" s="5">
        <v>45031.106220710179</v>
      </c>
      <c r="E19" s="5">
        <v>42080.381928652343</v>
      </c>
      <c r="F19" s="5">
        <v>38733.993952007921</v>
      </c>
      <c r="G19" s="5">
        <v>38657.286801915667</v>
      </c>
      <c r="H19" s="5">
        <v>36459.541252768191</v>
      </c>
      <c r="I19" s="5">
        <v>47484.813870588303</v>
      </c>
      <c r="J19" s="5">
        <v>40095.788124517843</v>
      </c>
      <c r="K19" s="5">
        <v>39635.271284691175</v>
      </c>
      <c r="L19" s="5">
        <v>43866.696947645534</v>
      </c>
      <c r="M19" s="5">
        <v>37176.272883699181</v>
      </c>
      <c r="N19" s="5">
        <v>25750.221497799248</v>
      </c>
      <c r="O19" s="5">
        <v>25798.403560635714</v>
      </c>
      <c r="P19" s="5">
        <v>25162.158009304894</v>
      </c>
      <c r="Q19" s="5">
        <v>8272.0124048741527</v>
      </c>
      <c r="R19" s="5">
        <v>8491.0742979642109</v>
      </c>
      <c r="S19" s="5">
        <v>8467.3477131368418</v>
      </c>
      <c r="T19" s="5">
        <v>8390.8416943246048</v>
      </c>
      <c r="U19" s="5">
        <v>8696.1600000007566</v>
      </c>
      <c r="V19" s="5">
        <v>8511.9439668735595</v>
      </c>
      <c r="W19" s="5">
        <v>8225.9976832027351</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34.689599999998556</v>
      </c>
      <c r="D21" s="5">
        <v>34.689599999998563</v>
      </c>
      <c r="E21" s="5">
        <v>104.35391999999931</v>
      </c>
      <c r="F21" s="5">
        <v>65.52480000000061</v>
      </c>
      <c r="G21" s="5">
        <v>65.524800000000582</v>
      </c>
      <c r="H21" s="5">
        <v>65.524800000000553</v>
      </c>
      <c r="I21" s="5">
        <v>65.704320000000365</v>
      </c>
      <c r="J21" s="5">
        <v>65.524800000000525</v>
      </c>
      <c r="K21" s="5">
        <v>65.524800000000283</v>
      </c>
      <c r="L21" s="5">
        <v>65.524800000000255</v>
      </c>
      <c r="M21" s="5">
        <v>65.704320000000209</v>
      </c>
      <c r="N21" s="5">
        <v>1229.3246997420233</v>
      </c>
      <c r="O21" s="5">
        <v>892.44572505760414</v>
      </c>
      <c r="P21" s="5">
        <v>322.788893601712</v>
      </c>
      <c r="Q21" s="5">
        <v>1046.6570907186444</v>
      </c>
      <c r="R21" s="5">
        <v>317.84408701400082</v>
      </c>
      <c r="S21" s="5">
        <v>1743.5897090844151</v>
      </c>
      <c r="T21" s="5">
        <v>500.85216680953368</v>
      </c>
      <c r="U21" s="5">
        <v>619.92723646275522</v>
      </c>
      <c r="V21" s="5">
        <v>1681.4953833680181</v>
      </c>
      <c r="W21" s="5">
        <v>665.20916423790743</v>
      </c>
    </row>
    <row r="22" spans="1:27">
      <c r="A22" s="6" t="s">
        <v>167</v>
      </c>
      <c r="B22" s="6" t="s">
        <v>132</v>
      </c>
      <c r="C22" s="5">
        <v>12.656119282088978</v>
      </c>
      <c r="D22" s="5">
        <v>2.7021500543302306</v>
      </c>
      <c r="E22" s="5">
        <v>18.876448413656817</v>
      </c>
      <c r="F22" s="5">
        <v>34.286509906535379</v>
      </c>
      <c r="G22" s="5">
        <v>0.2201613404788996</v>
      </c>
      <c r="H22" s="5">
        <v>0</v>
      </c>
      <c r="I22" s="5">
        <v>0.351517702302174</v>
      </c>
      <c r="J22" s="5">
        <v>11.573839034101136</v>
      </c>
      <c r="K22" s="5">
        <v>11.931512109992493</v>
      </c>
      <c r="L22" s="5">
        <v>8.6345162923021217</v>
      </c>
      <c r="M22" s="5">
        <v>20.311582863297414</v>
      </c>
      <c r="N22" s="5">
        <v>68.118195579924034</v>
      </c>
      <c r="O22" s="5">
        <v>48.53866839970042</v>
      </c>
      <c r="P22" s="5">
        <v>45.012418103428288</v>
      </c>
      <c r="Q22" s="5">
        <v>75.709542478470667</v>
      </c>
      <c r="R22" s="5">
        <v>80.533172885625987</v>
      </c>
      <c r="S22" s="5">
        <v>410.43274751653269</v>
      </c>
      <c r="T22" s="5">
        <v>150.87784173052646</v>
      </c>
      <c r="U22" s="5">
        <v>55.909588005886761</v>
      </c>
      <c r="V22" s="5">
        <v>309.23561725279814</v>
      </c>
      <c r="W22" s="5">
        <v>59.065305898599838</v>
      </c>
    </row>
    <row r="23" spans="1:27">
      <c r="A23" s="6" t="s">
        <v>167</v>
      </c>
      <c r="B23" s="6" t="s">
        <v>133</v>
      </c>
      <c r="C23" s="5">
        <v>2199.356819035379</v>
      </c>
      <c r="D23" s="5">
        <v>1875.5770097569648</v>
      </c>
      <c r="E23" s="5">
        <v>1859.375091508761</v>
      </c>
      <c r="F23" s="5">
        <v>2909.2848012020231</v>
      </c>
      <c r="G23" s="5">
        <v>1847.1169690606166</v>
      </c>
      <c r="H23" s="5">
        <v>2312.089299199868</v>
      </c>
      <c r="I23" s="5">
        <v>1216.3692014644653</v>
      </c>
      <c r="J23" s="5">
        <v>3758.8054733788858</v>
      </c>
      <c r="K23" s="5">
        <v>3433.3812836515663</v>
      </c>
      <c r="L23" s="5">
        <v>3133.5858870507418</v>
      </c>
      <c r="M23" s="5">
        <v>2688.2548107326193</v>
      </c>
      <c r="N23" s="5">
        <v>3315.3112907772224</v>
      </c>
      <c r="O23" s="5">
        <v>3298.231008626979</v>
      </c>
      <c r="P23" s="5">
        <v>4087.5229712608634</v>
      </c>
      <c r="Q23" s="5">
        <v>2997.6674048573859</v>
      </c>
      <c r="R23" s="5">
        <v>3221.9243354380442</v>
      </c>
      <c r="S23" s="5">
        <v>2093.1657166205678</v>
      </c>
      <c r="T23" s="5">
        <v>4192.6823240664125</v>
      </c>
      <c r="U23" s="5">
        <v>3824.3965350412172</v>
      </c>
      <c r="V23" s="5">
        <v>2917.2977822575804</v>
      </c>
      <c r="W23" s="5">
        <v>3130.7466069440779</v>
      </c>
    </row>
    <row r="24" spans="1:27">
      <c r="A24" s="6" t="s">
        <v>167</v>
      </c>
      <c r="B24" s="6" t="s">
        <v>134</v>
      </c>
      <c r="C24" s="5">
        <v>29.386738155315673</v>
      </c>
      <c r="D24" s="5">
        <v>31.739410904546951</v>
      </c>
      <c r="E24" s="5">
        <v>20.760886213077889</v>
      </c>
      <c r="F24" s="5">
        <v>198.76997220261097</v>
      </c>
      <c r="G24" s="5">
        <v>711.14913163250935</v>
      </c>
      <c r="H24" s="5">
        <v>1216.6581338179617</v>
      </c>
      <c r="I24" s="5">
        <v>2460.3681203785386</v>
      </c>
      <c r="J24" s="5">
        <v>1271.0580976685999</v>
      </c>
      <c r="K24" s="5">
        <v>1669.4681349375367</v>
      </c>
      <c r="L24" s="5">
        <v>3414.6031868119212</v>
      </c>
      <c r="M24" s="5">
        <v>2146.5258984322877</v>
      </c>
      <c r="N24" s="5">
        <v>4171.582720375829</v>
      </c>
      <c r="O24" s="5">
        <v>4436.6842248675057</v>
      </c>
      <c r="P24" s="5">
        <v>5502.0410621583887</v>
      </c>
      <c r="Q24" s="5">
        <v>8375.3741520005988</v>
      </c>
      <c r="R24" s="5">
        <v>8199.0539113898503</v>
      </c>
      <c r="S24" s="5">
        <v>8320.3211449123773</v>
      </c>
      <c r="T24" s="5">
        <v>9040.8975883327512</v>
      </c>
      <c r="U24" s="5">
        <v>8522.6083955808426</v>
      </c>
      <c r="V24" s="5">
        <v>9066.8177070158254</v>
      </c>
      <c r="W24" s="5">
        <v>9526.8957031929313</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4881.3247327072359</v>
      </c>
      <c r="D26" s="5">
        <v>5470.2151222390312</v>
      </c>
      <c r="E26" s="5">
        <v>5628.1673931250261</v>
      </c>
      <c r="F26" s="5">
        <v>5664.8141656098087</v>
      </c>
      <c r="G26" s="5">
        <v>5921.246926763929</v>
      </c>
      <c r="H26" s="5">
        <v>5715.47498214798</v>
      </c>
      <c r="I26" s="5">
        <v>5396.8490153311886</v>
      </c>
      <c r="J26" s="5">
        <v>5712.9914686913471</v>
      </c>
      <c r="K26" s="5">
        <v>5443.4553376229032</v>
      </c>
      <c r="L26" s="5">
        <v>5677.4359881398887</v>
      </c>
      <c r="M26" s="5">
        <v>6221.817658388004</v>
      </c>
      <c r="N26" s="5">
        <v>9992.9077437920951</v>
      </c>
      <c r="O26" s="5">
        <v>10695.166059195573</v>
      </c>
      <c r="P26" s="5">
        <v>10914.737196423941</v>
      </c>
      <c r="Q26" s="5">
        <v>19180.374998615152</v>
      </c>
      <c r="R26" s="5">
        <v>18948.649606791681</v>
      </c>
      <c r="S26" s="5">
        <v>20173.871133156441</v>
      </c>
      <c r="T26" s="5">
        <v>22428.935457546173</v>
      </c>
      <c r="U26" s="5">
        <v>20845.15265335903</v>
      </c>
      <c r="V26" s="5">
        <v>19809.330951765689</v>
      </c>
      <c r="W26" s="5">
        <v>18516.384147796169</v>
      </c>
    </row>
    <row r="27" spans="1:27">
      <c r="A27" s="6" t="s">
        <v>167</v>
      </c>
      <c r="B27" s="6" t="s">
        <v>137</v>
      </c>
      <c r="C27" s="5">
        <v>4527.9494867679769</v>
      </c>
      <c r="D27" s="5">
        <v>5709.0314320843027</v>
      </c>
      <c r="E27" s="5">
        <v>5521.1756308981549</v>
      </c>
      <c r="F27" s="5">
        <v>5431.8470426146023</v>
      </c>
      <c r="G27" s="5">
        <v>5727.0749975059143</v>
      </c>
      <c r="H27" s="5">
        <v>5774.215576375851</v>
      </c>
      <c r="I27" s="5">
        <v>5766.8822346093984</v>
      </c>
      <c r="J27" s="5">
        <v>5125.4808914414598</v>
      </c>
      <c r="K27" s="5">
        <v>5302.5502136114264</v>
      </c>
      <c r="L27" s="5">
        <v>5437.8331941883825</v>
      </c>
      <c r="M27" s="5">
        <v>6634.5528568274294</v>
      </c>
      <c r="N27" s="5">
        <v>10669.619461072651</v>
      </c>
      <c r="O27" s="5">
        <v>12845.081167413708</v>
      </c>
      <c r="P27" s="5">
        <v>12568.865835525461</v>
      </c>
      <c r="Q27" s="5">
        <v>19271.152167323526</v>
      </c>
      <c r="R27" s="5">
        <v>19316.919545983834</v>
      </c>
      <c r="S27" s="5">
        <v>20727.085881372292</v>
      </c>
      <c r="T27" s="5">
        <v>18079.25512182332</v>
      </c>
      <c r="U27" s="5">
        <v>18762.950103854713</v>
      </c>
      <c r="V27" s="5">
        <v>23766.616749813507</v>
      </c>
      <c r="W27" s="5">
        <v>24449.048993511507</v>
      </c>
    </row>
    <row r="28" spans="1:27">
      <c r="A28" s="6" t="s">
        <v>167</v>
      </c>
      <c r="B28" s="6" t="s">
        <v>138</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179</v>
      </c>
      <c r="B29" s="100"/>
      <c r="C29" s="17">
        <v>63379.428016720682</v>
      </c>
      <c r="D29" s="17">
        <v>63750.888626653999</v>
      </c>
      <c r="E29" s="17">
        <v>61239.486439098539</v>
      </c>
      <c r="F29" s="17">
        <v>59195.162962043891</v>
      </c>
      <c r="G29" s="17">
        <v>58953.140359047407</v>
      </c>
      <c r="H29" s="17">
        <v>57453.550511660687</v>
      </c>
      <c r="I29" s="17">
        <v>67428.190325006552</v>
      </c>
      <c r="J29" s="17">
        <v>62584.03903575724</v>
      </c>
      <c r="K29" s="17">
        <v>62006.231149289262</v>
      </c>
      <c r="L29" s="17">
        <v>66588.085159399547</v>
      </c>
      <c r="M29" s="17">
        <v>61556.368153094227</v>
      </c>
      <c r="N29" s="17">
        <v>60127.386675739072</v>
      </c>
      <c r="O29" s="17">
        <v>63051.064336039577</v>
      </c>
      <c r="P29" s="17">
        <v>62987.0036910977</v>
      </c>
      <c r="Q29" s="17">
        <v>61199.39540303353</v>
      </c>
      <c r="R29" s="17">
        <v>61149.887829320294</v>
      </c>
      <c r="S29" s="17">
        <v>64878.420519799583</v>
      </c>
      <c r="T29" s="17">
        <v>65400.005800443665</v>
      </c>
      <c r="U29" s="17">
        <v>64842.306200910665</v>
      </c>
      <c r="V29" s="17">
        <v>69393.267016127254</v>
      </c>
      <c r="W29" s="17">
        <v>67765.154013189283</v>
      </c>
    </row>
    <row r="30" spans="1:27">
      <c r="A30" s="6" t="s">
        <v>167</v>
      </c>
      <c r="B30" s="6" t="s">
        <v>140</v>
      </c>
      <c r="C30" s="5">
        <v>0</v>
      </c>
      <c r="D30" s="5">
        <v>0</v>
      </c>
      <c r="E30" s="5">
        <v>0.14154636869949999</v>
      </c>
      <c r="F30" s="5">
        <v>0.93754710829067012</v>
      </c>
      <c r="G30" s="5">
        <v>0</v>
      </c>
      <c r="H30" s="5">
        <v>0</v>
      </c>
      <c r="I30" s="5">
        <v>0</v>
      </c>
      <c r="J30" s="5">
        <v>0</v>
      </c>
      <c r="K30" s="5">
        <v>0</v>
      </c>
      <c r="L30" s="5">
        <v>0</v>
      </c>
      <c r="M30" s="5">
        <v>1.2791894827955885</v>
      </c>
      <c r="N30" s="5">
        <v>0</v>
      </c>
      <c r="O30" s="5">
        <v>0.31541465679510006</v>
      </c>
      <c r="P30" s="5">
        <v>0.90020109423620764</v>
      </c>
      <c r="Q30" s="5">
        <v>0.35422007656110005</v>
      </c>
      <c r="R30" s="5">
        <v>0.99663018237315648</v>
      </c>
      <c r="S30" s="5">
        <v>0</v>
      </c>
      <c r="T30" s="5">
        <v>0</v>
      </c>
      <c r="U30" s="5">
        <v>0</v>
      </c>
      <c r="V30" s="5">
        <v>2.3035930276244998</v>
      </c>
      <c r="W30" s="5">
        <v>0</v>
      </c>
    </row>
    <row r="31" spans="1:27">
      <c r="A31" s="100" t="s">
        <v>166</v>
      </c>
      <c r="B31" s="100"/>
      <c r="C31" s="17">
        <v>63379.428016720682</v>
      </c>
      <c r="D31" s="17">
        <v>63750.888626653999</v>
      </c>
      <c r="E31" s="17">
        <v>61239.627985467239</v>
      </c>
      <c r="F31" s="17">
        <v>59196.10050915218</v>
      </c>
      <c r="G31" s="17">
        <v>58953.140359047407</v>
      </c>
      <c r="H31" s="17">
        <v>57453.550511660687</v>
      </c>
      <c r="I31" s="17">
        <v>67428.190325006552</v>
      </c>
      <c r="J31" s="17">
        <v>62584.03903575724</v>
      </c>
      <c r="K31" s="17">
        <v>62006.231149289262</v>
      </c>
      <c r="L31" s="17">
        <v>66588.085159399547</v>
      </c>
      <c r="M31" s="17">
        <v>61557.647342577024</v>
      </c>
      <c r="N31" s="17">
        <v>60127.386675739072</v>
      </c>
      <c r="O31" s="17">
        <v>63051.379750696375</v>
      </c>
      <c r="P31" s="17">
        <v>62987.903892191935</v>
      </c>
      <c r="Q31" s="17">
        <v>61199.749623110089</v>
      </c>
      <c r="R31" s="17">
        <v>61150.884459502668</v>
      </c>
      <c r="S31" s="17">
        <v>64878.420519799583</v>
      </c>
      <c r="T31" s="17">
        <v>65400.005800443665</v>
      </c>
      <c r="U31" s="17">
        <v>64842.306200910665</v>
      </c>
      <c r="V31" s="17">
        <v>69395.570609154878</v>
      </c>
      <c r="W31" s="17">
        <v>67765.154013189283</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49596.393234538249</v>
      </c>
      <c r="D34" s="5">
        <v>48073.057070640869</v>
      </c>
      <c r="E34" s="5">
        <v>52271.43092615714</v>
      </c>
      <c r="F34" s="5">
        <v>50661.451772751978</v>
      </c>
      <c r="G34" s="5">
        <v>49793.577459944368</v>
      </c>
      <c r="H34" s="5">
        <v>48245.153263571527</v>
      </c>
      <c r="I34" s="5">
        <v>48063.023092928051</v>
      </c>
      <c r="J34" s="5">
        <v>42877.436581054571</v>
      </c>
      <c r="K34" s="5">
        <v>42372.314039109042</v>
      </c>
      <c r="L34" s="5">
        <v>43221.082519937481</v>
      </c>
      <c r="M34" s="5">
        <v>41451.456859979597</v>
      </c>
      <c r="N34" s="5">
        <v>45798.701545351381</v>
      </c>
      <c r="O34" s="5">
        <v>46575.29092672257</v>
      </c>
      <c r="P34" s="5">
        <v>46621.630311017092</v>
      </c>
      <c r="Q34" s="5">
        <v>38135.573667741926</v>
      </c>
      <c r="R34" s="5">
        <v>33419.194711287164</v>
      </c>
      <c r="S34" s="5">
        <v>25502.296356663574</v>
      </c>
      <c r="T34" s="5">
        <v>26122.350032495538</v>
      </c>
      <c r="U34" s="5">
        <v>26974.04585930545</v>
      </c>
      <c r="V34" s="5">
        <v>25682.070717385915</v>
      </c>
      <c r="W34" s="5">
        <v>25454.269686737942</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v>
      </c>
      <c r="D36" s="5">
        <v>1176.4338360000208</v>
      </c>
      <c r="E36" s="5">
        <v>1346.3869248000492</v>
      </c>
      <c r="F36" s="5">
        <v>1309.0435920000582</v>
      </c>
      <c r="G36" s="5">
        <v>1309.0435920000568</v>
      </c>
      <c r="H36" s="5">
        <v>1309.0435920000564</v>
      </c>
      <c r="I36" s="5">
        <v>1312.6300128000539</v>
      </c>
      <c r="J36" s="5">
        <v>1258.4545920000517</v>
      </c>
      <c r="K36" s="5">
        <v>1258.4545920000505</v>
      </c>
      <c r="L36" s="5">
        <v>1264.2653593107198</v>
      </c>
      <c r="M36" s="5">
        <v>1261.9024128000494</v>
      </c>
      <c r="N36" s="5">
        <v>1788.2141799454955</v>
      </c>
      <c r="O36" s="5">
        <v>1707.399582106402</v>
      </c>
      <c r="P36" s="5">
        <v>1563.884169066604</v>
      </c>
      <c r="Q36" s="5">
        <v>2252.5680676347465</v>
      </c>
      <c r="R36" s="5">
        <v>1806.3649157577138</v>
      </c>
      <c r="S36" s="5">
        <v>3853.5947856418197</v>
      </c>
      <c r="T36" s="5">
        <v>2113.8321396535939</v>
      </c>
      <c r="U36" s="5">
        <v>2086.0415379429191</v>
      </c>
      <c r="V36" s="5">
        <v>3347.7076405478419</v>
      </c>
      <c r="W36" s="5">
        <v>2189.3161436517362</v>
      </c>
    </row>
    <row r="37" spans="1:23">
      <c r="A37" s="6" t="s">
        <v>168</v>
      </c>
      <c r="B37" s="6" t="s">
        <v>132</v>
      </c>
      <c r="C37" s="5">
        <v>6.1433999499529772</v>
      </c>
      <c r="D37" s="5">
        <v>3.0648334578566176</v>
      </c>
      <c r="E37" s="5">
        <v>10.606323211420616</v>
      </c>
      <c r="F37" s="5">
        <v>18.276680191819356</v>
      </c>
      <c r="G37" s="5">
        <v>7.2575436719719244</v>
      </c>
      <c r="H37" s="5">
        <v>4.857915335904603</v>
      </c>
      <c r="I37" s="5">
        <v>5.28572467386652</v>
      </c>
      <c r="J37" s="5">
        <v>31.301610236850784</v>
      </c>
      <c r="K37" s="5">
        <v>19.020880327223782</v>
      </c>
      <c r="L37" s="5">
        <v>24.445876348762379</v>
      </c>
      <c r="M37" s="5">
        <v>13.485830650793414</v>
      </c>
      <c r="N37" s="5">
        <v>38.41108186527574</v>
      </c>
      <c r="O37" s="5">
        <v>26.001650883690992</v>
      </c>
      <c r="P37" s="5">
        <v>30.477328189619151</v>
      </c>
      <c r="Q37" s="5">
        <v>22.399464287580265</v>
      </c>
      <c r="R37" s="5">
        <v>33.386217807540497</v>
      </c>
      <c r="S37" s="5">
        <v>131.7592278963954</v>
      </c>
      <c r="T37" s="5">
        <v>114.67608288400868</v>
      </c>
      <c r="U37" s="5">
        <v>24.874005255954636</v>
      </c>
      <c r="V37" s="5">
        <v>150.12505021659064</v>
      </c>
      <c r="W37" s="5">
        <v>27.998237796410823</v>
      </c>
    </row>
    <row r="38" spans="1:23">
      <c r="A38" s="6" t="s">
        <v>168</v>
      </c>
      <c r="B38" s="6" t="s">
        <v>133</v>
      </c>
      <c r="C38" s="5">
        <v>685.11930548994337</v>
      </c>
      <c r="D38" s="5">
        <v>682.35027647994684</v>
      </c>
      <c r="E38" s="5">
        <v>679.58124746994827</v>
      </c>
      <c r="F38" s="5">
        <v>676.81221845994878</v>
      </c>
      <c r="G38" s="5">
        <v>674.04318942994951</v>
      </c>
      <c r="H38" s="5">
        <v>671.27416041995025</v>
      </c>
      <c r="I38" s="5">
        <v>668.50513140995145</v>
      </c>
      <c r="J38" s="5">
        <v>665.73610239994889</v>
      </c>
      <c r="K38" s="5">
        <v>662.96707338995066</v>
      </c>
      <c r="L38" s="5">
        <v>660.1980443699515</v>
      </c>
      <c r="M38" s="5">
        <v>657.42901535995099</v>
      </c>
      <c r="N38" s="5">
        <v>654.65998633995241</v>
      </c>
      <c r="O38" s="5">
        <v>651.89095732995156</v>
      </c>
      <c r="P38" s="5">
        <v>649.12192831994957</v>
      </c>
      <c r="Q38" s="5">
        <v>646.3528992999494</v>
      </c>
      <c r="R38" s="5">
        <v>643.58387028994912</v>
      </c>
      <c r="S38" s="5">
        <v>241.43550114998874</v>
      </c>
      <c r="T38" s="5">
        <v>240.39223269998882</v>
      </c>
      <c r="U38" s="5">
        <v>239.34896423998822</v>
      </c>
      <c r="V38" s="5">
        <v>238.30569578998907</v>
      </c>
      <c r="W38" s="5">
        <v>237.2624273399891</v>
      </c>
    </row>
    <row r="39" spans="1:23">
      <c r="A39" s="6" t="s">
        <v>168</v>
      </c>
      <c r="B39" s="6" t="s">
        <v>134</v>
      </c>
      <c r="C39" s="5">
        <v>17.937164295476972</v>
      </c>
      <c r="D39" s="5">
        <v>37.801021758259637</v>
      </c>
      <c r="E39" s="5">
        <v>40.28965968687038</v>
      </c>
      <c r="F39" s="5">
        <v>82.908001807839867</v>
      </c>
      <c r="G39" s="5">
        <v>59.414400998566023</v>
      </c>
      <c r="H39" s="5">
        <v>78.622690266243154</v>
      </c>
      <c r="I39" s="5">
        <v>282.15678647700105</v>
      </c>
      <c r="J39" s="5">
        <v>227.29600788544431</v>
      </c>
      <c r="K39" s="5">
        <v>328.02249277701628</v>
      </c>
      <c r="L39" s="5">
        <v>493.44087099351748</v>
      </c>
      <c r="M39" s="5">
        <v>373.23773548876886</v>
      </c>
      <c r="N39" s="5">
        <v>617.94632705478546</v>
      </c>
      <c r="O39" s="5">
        <v>936.39424277633202</v>
      </c>
      <c r="P39" s="5">
        <v>1286.0523730591415</v>
      </c>
      <c r="Q39" s="5">
        <v>2999.3656804269367</v>
      </c>
      <c r="R39" s="5">
        <v>2991.8176512559289</v>
      </c>
      <c r="S39" s="5">
        <v>3535.727037029179</v>
      </c>
      <c r="T39" s="5">
        <v>3957.5422690992277</v>
      </c>
      <c r="U39" s="5">
        <v>4155.762212320984</v>
      </c>
      <c r="V39" s="5">
        <v>4493.7200192870005</v>
      </c>
      <c r="W39" s="5">
        <v>4599.4870086598467</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2306.7853903658433</v>
      </c>
      <c r="D41" s="5">
        <v>4232.8419719374342</v>
      </c>
      <c r="E41" s="5">
        <v>4120.3903086660848</v>
      </c>
      <c r="F41" s="5">
        <v>4070.0438748420374</v>
      </c>
      <c r="G41" s="5">
        <v>4569.7207398958544</v>
      </c>
      <c r="H41" s="5">
        <v>7012.6710929668507</v>
      </c>
      <c r="I41" s="5">
        <v>7555.4950528960035</v>
      </c>
      <c r="J41" s="5">
        <v>12122.867253140659</v>
      </c>
      <c r="K41" s="5">
        <v>13242.236684593037</v>
      </c>
      <c r="L41" s="5">
        <v>13018.191683501809</v>
      </c>
      <c r="M41" s="5">
        <v>12650.680733832796</v>
      </c>
      <c r="N41" s="5">
        <v>13035.013037227382</v>
      </c>
      <c r="O41" s="5">
        <v>12426.156394165839</v>
      </c>
      <c r="P41" s="5">
        <v>12700.693082499954</v>
      </c>
      <c r="Q41" s="5">
        <v>19142.190858825521</v>
      </c>
      <c r="R41" s="5">
        <v>24243.838391921046</v>
      </c>
      <c r="S41" s="5">
        <v>29659.895022899171</v>
      </c>
      <c r="T41" s="5">
        <v>29847.02789143625</v>
      </c>
      <c r="U41" s="5">
        <v>29969.940328926048</v>
      </c>
      <c r="V41" s="5">
        <v>29648.033009044782</v>
      </c>
      <c r="W41" s="5">
        <v>28674.289337189595</v>
      </c>
    </row>
    <row r="42" spans="1:23">
      <c r="A42" s="6" t="s">
        <v>168</v>
      </c>
      <c r="B42" s="6" t="s">
        <v>137</v>
      </c>
      <c r="C42" s="5">
        <v>5005.2817667329764</v>
      </c>
      <c r="D42" s="5">
        <v>6213.3795789951137</v>
      </c>
      <c r="E42" s="5">
        <v>6131.1274016582383</v>
      </c>
      <c r="F42" s="5">
        <v>6118.8456715449765</v>
      </c>
      <c r="G42" s="5">
        <v>6224.2792601041256</v>
      </c>
      <c r="H42" s="5">
        <v>6257.3289070332476</v>
      </c>
      <c r="I42" s="5">
        <v>8219.5049471038765</v>
      </c>
      <c r="J42" s="5">
        <v>6781.1327468592908</v>
      </c>
      <c r="K42" s="5">
        <v>8140.7633154069481</v>
      </c>
      <c r="L42" s="5">
        <v>8309.4929069835307</v>
      </c>
      <c r="M42" s="5">
        <v>8657.9073566829484</v>
      </c>
      <c r="N42" s="5">
        <v>8865.117166888167</v>
      </c>
      <c r="O42" s="5">
        <v>8748.6307391895989</v>
      </c>
      <c r="P42" s="5">
        <v>8744.4116546683799</v>
      </c>
      <c r="Q42" s="5">
        <v>13079.737857997701</v>
      </c>
      <c r="R42" s="5">
        <v>13045.325416556598</v>
      </c>
      <c r="S42" s="5">
        <v>12924.649521954681</v>
      </c>
      <c r="T42" s="5">
        <v>10814.89267465076</v>
      </c>
      <c r="U42" s="5">
        <v>12291.238936127695</v>
      </c>
      <c r="V42" s="5">
        <v>13945.090222723036</v>
      </c>
      <c r="W42" s="5">
        <v>14677.058855507361</v>
      </c>
    </row>
    <row r="43" spans="1:23">
      <c r="A43" s="6" t="s">
        <v>168</v>
      </c>
      <c r="B43" s="6" t="s">
        <v>138</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179</v>
      </c>
      <c r="B44" s="100"/>
      <c r="C44" s="17">
        <v>64381.933144444585</v>
      </c>
      <c r="D44" s="17">
        <v>66388.370560416748</v>
      </c>
      <c r="E44" s="17">
        <v>70917.276483231981</v>
      </c>
      <c r="F44" s="17">
        <v>69500.48392363562</v>
      </c>
      <c r="G44" s="17">
        <v>69516.873004388428</v>
      </c>
      <c r="H44" s="17">
        <v>70734.898988872228</v>
      </c>
      <c r="I44" s="17">
        <v>73361.409466016601</v>
      </c>
      <c r="J44" s="17">
        <v>71516.409989148175</v>
      </c>
      <c r="K44" s="17">
        <v>73737.68763352705</v>
      </c>
      <c r="L44" s="17">
        <v>74816.328601415356</v>
      </c>
      <c r="M44" s="17">
        <v>73360.245517450938</v>
      </c>
      <c r="N44" s="17">
        <v>79186.011884581152</v>
      </c>
      <c r="O44" s="17">
        <v>79521.656845651567</v>
      </c>
      <c r="P44" s="17">
        <v>80115.673794220391</v>
      </c>
      <c r="Q44" s="17">
        <v>83516.178031842122</v>
      </c>
      <c r="R44" s="17">
        <v>83755.52299349723</v>
      </c>
      <c r="S44" s="17">
        <v>83269.391946655829</v>
      </c>
      <c r="T44" s="17">
        <v>80519.074887217837</v>
      </c>
      <c r="U44" s="17">
        <v>83154.880098975264</v>
      </c>
      <c r="V44" s="17">
        <v>84861.567578051559</v>
      </c>
      <c r="W44" s="17">
        <v>83390.521290529141</v>
      </c>
    </row>
    <row r="45" spans="1:23">
      <c r="A45" s="6" t="s">
        <v>168</v>
      </c>
      <c r="B45" s="6" t="s">
        <v>140</v>
      </c>
      <c r="C45" s="5">
        <v>0</v>
      </c>
      <c r="D45" s="5">
        <v>0</v>
      </c>
      <c r="E45" s="5">
        <v>0</v>
      </c>
      <c r="F45" s="5">
        <v>0</v>
      </c>
      <c r="G45" s="5">
        <v>0</v>
      </c>
      <c r="H45" s="5">
        <v>0</v>
      </c>
      <c r="I45" s="5">
        <v>0</v>
      </c>
      <c r="J45" s="5">
        <v>0.49367128680630745</v>
      </c>
      <c r="K45" s="5">
        <v>0.13623752632824082</v>
      </c>
      <c r="L45" s="5">
        <v>0</v>
      </c>
      <c r="M45" s="5">
        <v>0</v>
      </c>
      <c r="N45" s="5">
        <v>0</v>
      </c>
      <c r="O45" s="5">
        <v>0.29982232972869999</v>
      </c>
      <c r="P45" s="5">
        <v>0</v>
      </c>
      <c r="Q45" s="5">
        <v>0.31739994321730003</v>
      </c>
      <c r="R45" s="5">
        <v>0</v>
      </c>
      <c r="S45" s="5">
        <v>0</v>
      </c>
      <c r="T45" s="5">
        <v>0</v>
      </c>
      <c r="U45" s="5">
        <v>0</v>
      </c>
      <c r="V45" s="5">
        <v>1.720903916264402</v>
      </c>
      <c r="W45" s="5">
        <v>0</v>
      </c>
    </row>
    <row r="46" spans="1:23">
      <c r="A46" s="100" t="s">
        <v>166</v>
      </c>
      <c r="B46" s="100"/>
      <c r="C46" s="17">
        <v>64381.933144444585</v>
      </c>
      <c r="D46" s="17">
        <v>66388.370560416748</v>
      </c>
      <c r="E46" s="17">
        <v>70917.276483231981</v>
      </c>
      <c r="F46" s="17">
        <v>69500.48392363562</v>
      </c>
      <c r="G46" s="17">
        <v>69516.873004388428</v>
      </c>
      <c r="H46" s="17">
        <v>70734.898988872228</v>
      </c>
      <c r="I46" s="17">
        <v>73361.409466016601</v>
      </c>
      <c r="J46" s="17">
        <v>71516.903660434982</v>
      </c>
      <c r="K46" s="17">
        <v>73737.823871053377</v>
      </c>
      <c r="L46" s="17">
        <v>74816.328601415356</v>
      </c>
      <c r="M46" s="17">
        <v>73360.245517450938</v>
      </c>
      <c r="N46" s="17">
        <v>79186.011884581152</v>
      </c>
      <c r="O46" s="17">
        <v>79521.9566679813</v>
      </c>
      <c r="P46" s="17">
        <v>80115.673794220391</v>
      </c>
      <c r="Q46" s="17">
        <v>83516.495431785341</v>
      </c>
      <c r="R46" s="17">
        <v>83755.52299349723</v>
      </c>
      <c r="S46" s="17">
        <v>83269.391946655829</v>
      </c>
      <c r="T46" s="17">
        <v>80519.074887217837</v>
      </c>
      <c r="U46" s="17">
        <v>83154.880098975264</v>
      </c>
      <c r="V46" s="17">
        <v>84863.288481967829</v>
      </c>
      <c r="W46" s="17">
        <v>83390.521290529141</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30003.415493705408</v>
      </c>
      <c r="D50" s="5">
        <v>32265.645239010148</v>
      </c>
      <c r="E50" s="5">
        <v>31821.753612048022</v>
      </c>
      <c r="F50" s="5">
        <v>32827.16023456426</v>
      </c>
      <c r="G50" s="5">
        <v>32629.714830659683</v>
      </c>
      <c r="H50" s="5">
        <v>31693.816226642943</v>
      </c>
      <c r="I50" s="5">
        <v>24241.908863821944</v>
      </c>
      <c r="J50" s="5">
        <v>24178.288745857419</v>
      </c>
      <c r="K50" s="5">
        <v>24155.074412924419</v>
      </c>
      <c r="L50" s="5">
        <v>23987.906539839103</v>
      </c>
      <c r="M50" s="5">
        <v>23559.788496190569</v>
      </c>
      <c r="N50" s="5">
        <v>23048.590200594059</v>
      </c>
      <c r="O50" s="5">
        <v>23137.849986179128</v>
      </c>
      <c r="P50" s="5">
        <v>23215.96631764757</v>
      </c>
      <c r="Q50" s="5">
        <v>22973.864917634321</v>
      </c>
      <c r="R50" s="5">
        <v>22666.280234717047</v>
      </c>
      <c r="S50" s="5">
        <v>22222.656845392656</v>
      </c>
      <c r="T50" s="5">
        <v>22951.478739397131</v>
      </c>
      <c r="U50" s="5">
        <v>23172.311715916479</v>
      </c>
      <c r="V50" s="5">
        <v>22337.222027812229</v>
      </c>
      <c r="W50" s="5">
        <v>22301.124366436725</v>
      </c>
    </row>
    <row r="51" spans="1:23">
      <c r="A51" s="6" t="s">
        <v>169</v>
      </c>
      <c r="B51" s="6" t="s">
        <v>131</v>
      </c>
      <c r="C51" s="5">
        <v>20.585485215936266</v>
      </c>
      <c r="D51" s="5">
        <v>10.348583360995335</v>
      </c>
      <c r="E51" s="5">
        <v>8.6999370699431413</v>
      </c>
      <c r="F51" s="5">
        <v>5.9086858424769426</v>
      </c>
      <c r="G51" s="5">
        <v>8.7775301254324258</v>
      </c>
      <c r="H51" s="5">
        <v>5.0313013404902298</v>
      </c>
      <c r="I51" s="5">
        <v>4.888093552409571</v>
      </c>
      <c r="J51" s="5">
        <v>14.152403567599459</v>
      </c>
      <c r="K51" s="5">
        <v>12.051779080072958</v>
      </c>
      <c r="L51" s="5">
        <v>17.846284950804456</v>
      </c>
      <c r="M51" s="5">
        <v>14.967705446252952</v>
      </c>
      <c r="N51" s="5">
        <v>54.621311930192341</v>
      </c>
      <c r="O51" s="5">
        <v>53.101065403078373</v>
      </c>
      <c r="P51" s="5">
        <v>64.362536066689302</v>
      </c>
      <c r="Q51" s="5">
        <v>78.439984936962404</v>
      </c>
      <c r="R51" s="5">
        <v>47.373752495310868</v>
      </c>
      <c r="S51" s="5">
        <v>411.75429508725699</v>
      </c>
      <c r="T51" s="5">
        <v>77.52729649577546</v>
      </c>
      <c r="U51" s="5">
        <v>0</v>
      </c>
      <c r="V51" s="5">
        <v>0</v>
      </c>
      <c r="W51" s="5">
        <v>0</v>
      </c>
    </row>
    <row r="52" spans="1:23">
      <c r="A52" s="6" t="s">
        <v>169</v>
      </c>
      <c r="B52" s="6" t="s">
        <v>132</v>
      </c>
      <c r="C52" s="5">
        <v>25.819697187704236</v>
      </c>
      <c r="D52" s="5">
        <v>15.298577102775493</v>
      </c>
      <c r="E52" s="5">
        <v>8.7762192660935678</v>
      </c>
      <c r="F52" s="5">
        <v>5.6575608502638746</v>
      </c>
      <c r="G52" s="5">
        <v>13.035977529740352</v>
      </c>
      <c r="H52" s="5">
        <v>4.6124914789153033</v>
      </c>
      <c r="I52" s="5">
        <v>5.2365943073797103</v>
      </c>
      <c r="J52" s="5">
        <v>23.94134445492303</v>
      </c>
      <c r="K52" s="5">
        <v>15.014471965667827</v>
      </c>
      <c r="L52" s="5">
        <v>13.266599622137642</v>
      </c>
      <c r="M52" s="5">
        <v>29.319456273609617</v>
      </c>
      <c r="N52" s="5">
        <v>49.026078490799804</v>
      </c>
      <c r="O52" s="5">
        <v>33.454319544177508</v>
      </c>
      <c r="P52" s="5">
        <v>34.227087113967904</v>
      </c>
      <c r="Q52" s="5">
        <v>97.480913223876101</v>
      </c>
      <c r="R52" s="5">
        <v>50.273096130973272</v>
      </c>
      <c r="S52" s="5">
        <v>410.9306197913923</v>
      </c>
      <c r="T52" s="5">
        <v>103.59399970279293</v>
      </c>
      <c r="U52" s="5">
        <v>65.204022784064108</v>
      </c>
      <c r="V52" s="5">
        <v>229.68635085605638</v>
      </c>
      <c r="W52" s="5">
        <v>56.584495858376371</v>
      </c>
    </row>
    <row r="53" spans="1:23">
      <c r="A53" s="6" t="s">
        <v>169</v>
      </c>
      <c r="B53" s="6" t="s">
        <v>133</v>
      </c>
      <c r="C53" s="5">
        <v>3111.8146060508366</v>
      </c>
      <c r="D53" s="5">
        <v>2879.0047128600008</v>
      </c>
      <c r="E53" s="5">
        <v>2723.5062865060745</v>
      </c>
      <c r="F53" s="5">
        <v>3424.4431134744914</v>
      </c>
      <c r="G53" s="5">
        <v>2649.1550803242003</v>
      </c>
      <c r="H53" s="5">
        <v>3048.929902167898</v>
      </c>
      <c r="I53" s="5">
        <v>1843.0324315249045</v>
      </c>
      <c r="J53" s="5">
        <v>3714.7813863294741</v>
      </c>
      <c r="K53" s="5">
        <v>3486.7660648784404</v>
      </c>
      <c r="L53" s="5">
        <v>2741.5906335816776</v>
      </c>
      <c r="M53" s="5">
        <v>2986.788333672303</v>
      </c>
      <c r="N53" s="5">
        <v>2762.1725248408293</v>
      </c>
      <c r="O53" s="5">
        <v>2611.1445561913279</v>
      </c>
      <c r="P53" s="5">
        <v>3284.339520805293</v>
      </c>
      <c r="Q53" s="5">
        <v>2541.1845240909875</v>
      </c>
      <c r="R53" s="5">
        <v>2923.1604944233941</v>
      </c>
      <c r="S53" s="5">
        <v>1765.8119841145635</v>
      </c>
      <c r="T53" s="5">
        <v>3560.2706515169375</v>
      </c>
      <c r="U53" s="5">
        <v>3344.0723940663652</v>
      </c>
      <c r="V53" s="5">
        <v>2626.6017439077254</v>
      </c>
      <c r="W53" s="5">
        <v>2860.2757905419021</v>
      </c>
    </row>
    <row r="54" spans="1:23">
      <c r="A54" s="6" t="s">
        <v>169</v>
      </c>
      <c r="B54" s="6" t="s">
        <v>134</v>
      </c>
      <c r="C54" s="5">
        <v>18.556341197498156</v>
      </c>
      <c r="D54" s="5">
        <v>36.810621690845679</v>
      </c>
      <c r="E54" s="5">
        <v>36.265854160265697</v>
      </c>
      <c r="F54" s="5">
        <v>44.295880448234072</v>
      </c>
      <c r="G54" s="5">
        <v>58.515192524224524</v>
      </c>
      <c r="H54" s="5">
        <v>71.444955566040477</v>
      </c>
      <c r="I54" s="5">
        <v>82.907649878704547</v>
      </c>
      <c r="J54" s="5">
        <v>90.023394317193464</v>
      </c>
      <c r="K54" s="5">
        <v>117.4573520100724</v>
      </c>
      <c r="L54" s="5">
        <v>131.7944183569542</v>
      </c>
      <c r="M54" s="5">
        <v>346.02606974521365</v>
      </c>
      <c r="N54" s="5">
        <v>379.24152613511615</v>
      </c>
      <c r="O54" s="5">
        <v>376.54649877196414</v>
      </c>
      <c r="P54" s="5">
        <v>397.85168632598766</v>
      </c>
      <c r="Q54" s="5">
        <v>418.40360941116421</v>
      </c>
      <c r="R54" s="5">
        <v>436.02691076192252</v>
      </c>
      <c r="S54" s="5">
        <v>479.17146176883409</v>
      </c>
      <c r="T54" s="5">
        <v>1017.9393110654094</v>
      </c>
      <c r="U54" s="5">
        <v>1025.3874025859727</v>
      </c>
      <c r="V54" s="5">
        <v>1027.914489514955</v>
      </c>
      <c r="W54" s="5">
        <v>2053.8184437792402</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12933.369216614887</v>
      </c>
      <c r="D56" s="5">
        <v>12277.352333582972</v>
      </c>
      <c r="E56" s="5">
        <v>12296.534852674127</v>
      </c>
      <c r="F56" s="5">
        <v>12699.907630610334</v>
      </c>
      <c r="G56" s="5">
        <v>13414.096611923467</v>
      </c>
      <c r="H56" s="5">
        <v>12832.047233247469</v>
      </c>
      <c r="I56" s="5">
        <v>12859.364521008159</v>
      </c>
      <c r="J56" s="5">
        <v>13458.594266523542</v>
      </c>
      <c r="K56" s="5">
        <v>14490.815014450225</v>
      </c>
      <c r="L56" s="5">
        <v>14010.671064682318</v>
      </c>
      <c r="M56" s="5">
        <v>15546.77306311119</v>
      </c>
      <c r="N56" s="5">
        <v>14587.391977583911</v>
      </c>
      <c r="O56" s="5">
        <v>14374.346295552208</v>
      </c>
      <c r="P56" s="5">
        <v>14901.179314410361</v>
      </c>
      <c r="Q56" s="5">
        <v>15687.744573958023</v>
      </c>
      <c r="R56" s="5">
        <v>15570.097994796241</v>
      </c>
      <c r="S56" s="5">
        <v>16425.269829950816</v>
      </c>
      <c r="T56" s="5">
        <v>16141.086627344259</v>
      </c>
      <c r="U56" s="5">
        <v>17321.381199160332</v>
      </c>
      <c r="V56" s="5">
        <v>17228.008584078882</v>
      </c>
      <c r="W56" s="5">
        <v>19397.82844815476</v>
      </c>
    </row>
    <row r="57" spans="1:23">
      <c r="A57" s="6" t="s">
        <v>169</v>
      </c>
      <c r="B57" s="6" t="s">
        <v>137</v>
      </c>
      <c r="C57" s="5">
        <v>2277.0261118926464</v>
      </c>
      <c r="D57" s="5">
        <v>2452.2245530073096</v>
      </c>
      <c r="E57" s="5">
        <v>2345.6043845089216</v>
      </c>
      <c r="F57" s="5">
        <v>2320.1336113832199</v>
      </c>
      <c r="G57" s="5">
        <v>2467.3326797279001</v>
      </c>
      <c r="H57" s="5">
        <v>2646.1767660335349</v>
      </c>
      <c r="I57" s="5">
        <v>2786.1722050349545</v>
      </c>
      <c r="J57" s="5">
        <v>2616.3118497354581</v>
      </c>
      <c r="K57" s="5">
        <v>2799.1529255285564</v>
      </c>
      <c r="L57" s="5">
        <v>2797.2525946994992</v>
      </c>
      <c r="M57" s="5">
        <v>2791.5360133767995</v>
      </c>
      <c r="N57" s="5">
        <v>2991.7532467314068</v>
      </c>
      <c r="O57" s="5">
        <v>2844.1188817267148</v>
      </c>
      <c r="P57" s="5">
        <v>2792.9294413105918</v>
      </c>
      <c r="Q57" s="5">
        <v>2892.3892297648126</v>
      </c>
      <c r="R57" s="5">
        <v>2950.4160611282268</v>
      </c>
      <c r="S57" s="5">
        <v>3477.9824509652581</v>
      </c>
      <c r="T57" s="5">
        <v>3170.5168938734</v>
      </c>
      <c r="U57" s="5">
        <v>3249.3734273245232</v>
      </c>
      <c r="V57" s="5">
        <v>3245.7334952743831</v>
      </c>
      <c r="W57" s="5">
        <v>3227.6705293122877</v>
      </c>
    </row>
    <row r="58" spans="1:23">
      <c r="A58" s="6" t="s">
        <v>169</v>
      </c>
      <c r="B58" s="6" t="s">
        <v>138</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179</v>
      </c>
      <c r="B59" s="100"/>
      <c r="C59" s="17">
        <v>52560.694538852411</v>
      </c>
      <c r="D59" s="17">
        <v>54861.246584395602</v>
      </c>
      <c r="E59" s="17">
        <v>54932.851993805678</v>
      </c>
      <c r="F59" s="17">
        <v>57758.617821983746</v>
      </c>
      <c r="G59" s="17">
        <v>58394.455031031823</v>
      </c>
      <c r="H59" s="17">
        <v>58188.075858525946</v>
      </c>
      <c r="I59" s="17">
        <v>50466.823644737349</v>
      </c>
      <c r="J59" s="17">
        <v>53327.477742387018</v>
      </c>
      <c r="K59" s="17">
        <v>54604.46753842858</v>
      </c>
      <c r="L59" s="17">
        <v>53416.81778697524</v>
      </c>
      <c r="M59" s="17">
        <v>55034.50719753372</v>
      </c>
      <c r="N59" s="17">
        <v>53865.535233278206</v>
      </c>
      <c r="O59" s="17">
        <v>53708.078473144138</v>
      </c>
      <c r="P59" s="17">
        <v>55282.417138995574</v>
      </c>
      <c r="Q59" s="17">
        <v>55634.596889686683</v>
      </c>
      <c r="R59" s="17">
        <v>55899.055582451794</v>
      </c>
      <c r="S59" s="17">
        <v>56754.759354223352</v>
      </c>
      <c r="T59" s="17">
        <v>58350.812788021896</v>
      </c>
      <c r="U59" s="17">
        <v>59799.187644317659</v>
      </c>
      <c r="V59" s="17">
        <v>58595.876358401976</v>
      </c>
      <c r="W59" s="17">
        <v>61009.885622685048</v>
      </c>
    </row>
    <row r="60" spans="1:23">
      <c r="A60" s="6" t="s">
        <v>169</v>
      </c>
      <c r="B60" s="6" t="s">
        <v>140</v>
      </c>
      <c r="C60" s="5">
        <v>0</v>
      </c>
      <c r="D60" s="5">
        <v>9.4452223484798647E-2</v>
      </c>
      <c r="E60" s="5">
        <v>0</v>
      </c>
      <c r="F60" s="5">
        <v>0</v>
      </c>
      <c r="G60" s="5">
        <v>0</v>
      </c>
      <c r="H60" s="5">
        <v>0</v>
      </c>
      <c r="I60" s="5">
        <v>0</v>
      </c>
      <c r="J60" s="5">
        <v>0.55959791767290001</v>
      </c>
      <c r="K60" s="5">
        <v>0.14061564617867756</v>
      </c>
      <c r="L60" s="5">
        <v>0</v>
      </c>
      <c r="M60" s="5">
        <v>1.1751634520579555</v>
      </c>
      <c r="N60" s="5">
        <v>0</v>
      </c>
      <c r="O60" s="5">
        <v>0</v>
      </c>
      <c r="P60" s="5">
        <v>0</v>
      </c>
      <c r="Q60" s="5">
        <v>0.28032591147109998</v>
      </c>
      <c r="R60" s="5">
        <v>0</v>
      </c>
      <c r="S60" s="5">
        <v>0</v>
      </c>
      <c r="T60" s="5">
        <v>0</v>
      </c>
      <c r="U60" s="5">
        <v>0.99597760008853264</v>
      </c>
      <c r="V60" s="5">
        <v>0</v>
      </c>
      <c r="W60" s="5">
        <v>0</v>
      </c>
    </row>
    <row r="61" spans="1:23">
      <c r="A61" s="100" t="s">
        <v>166</v>
      </c>
      <c r="B61" s="100"/>
      <c r="C61" s="17">
        <v>52560.694538852411</v>
      </c>
      <c r="D61" s="17">
        <v>54861.341036619087</v>
      </c>
      <c r="E61" s="17">
        <v>54932.851993805678</v>
      </c>
      <c r="F61" s="17">
        <v>57758.617821983746</v>
      </c>
      <c r="G61" s="17">
        <v>58394.455031031823</v>
      </c>
      <c r="H61" s="17">
        <v>58188.075858525946</v>
      </c>
      <c r="I61" s="17">
        <v>50466.823644737349</v>
      </c>
      <c r="J61" s="17">
        <v>53328.037340304691</v>
      </c>
      <c r="K61" s="17">
        <v>54604.608154074762</v>
      </c>
      <c r="L61" s="17">
        <v>53416.81778697524</v>
      </c>
      <c r="M61" s="17">
        <v>55035.682360985775</v>
      </c>
      <c r="N61" s="17">
        <v>53865.535233278206</v>
      </c>
      <c r="O61" s="17">
        <v>53708.078473144138</v>
      </c>
      <c r="P61" s="17">
        <v>55282.417138995574</v>
      </c>
      <c r="Q61" s="17">
        <v>55634.877215598157</v>
      </c>
      <c r="R61" s="17">
        <v>55899.055582451794</v>
      </c>
      <c r="S61" s="17">
        <v>56754.759354223352</v>
      </c>
      <c r="T61" s="17">
        <v>58350.812788021896</v>
      </c>
      <c r="U61" s="17">
        <v>59800.183621917749</v>
      </c>
      <c r="V61" s="17">
        <v>58595.876358401976</v>
      </c>
      <c r="W61" s="17">
        <v>61009.885622685048</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1866.526537759416</v>
      </c>
      <c r="D66" s="5">
        <v>1857.0031621854264</v>
      </c>
      <c r="E66" s="5">
        <v>1284.6759550048284</v>
      </c>
      <c r="F66" s="5">
        <v>547.49999999123747</v>
      </c>
      <c r="G66" s="5">
        <v>547.49999999123702</v>
      </c>
      <c r="H66" s="5">
        <v>547.49999999123577</v>
      </c>
      <c r="I66" s="5">
        <v>548.9999999912128</v>
      </c>
      <c r="J66" s="5">
        <v>547.49999999123622</v>
      </c>
      <c r="K66" s="5">
        <v>547.49999999123543</v>
      </c>
      <c r="L66" s="5">
        <v>547.49999999123588</v>
      </c>
      <c r="M66" s="5">
        <v>548.99999999121417</v>
      </c>
      <c r="N66" s="5">
        <v>1570.6432084105522</v>
      </c>
      <c r="O66" s="5">
        <v>1436.6630050882252</v>
      </c>
      <c r="P66" s="5">
        <v>826.09280985877172</v>
      </c>
      <c r="Q66" s="5">
        <v>1224.2033113201035</v>
      </c>
      <c r="R66" s="5">
        <v>500.23006042051549</v>
      </c>
      <c r="S66" s="5">
        <v>0</v>
      </c>
      <c r="T66" s="5">
        <v>0</v>
      </c>
      <c r="U66" s="5">
        <v>0</v>
      </c>
      <c r="V66" s="5">
        <v>0</v>
      </c>
      <c r="W66" s="5">
        <v>0</v>
      </c>
    </row>
    <row r="67" spans="1:23">
      <c r="A67" s="6" t="s">
        <v>170</v>
      </c>
      <c r="B67" s="6" t="s">
        <v>132</v>
      </c>
      <c r="C67" s="5">
        <v>42.426425581363837</v>
      </c>
      <c r="D67" s="5">
        <v>56.401915581106586</v>
      </c>
      <c r="E67" s="5">
        <v>88.065364149423743</v>
      </c>
      <c r="F67" s="5">
        <v>8.3155275414698231</v>
      </c>
      <c r="G67" s="5">
        <v>8.940134095235539</v>
      </c>
      <c r="H67" s="5">
        <v>4.7001354839316454</v>
      </c>
      <c r="I67" s="5">
        <v>7.1239902669156887</v>
      </c>
      <c r="J67" s="5">
        <v>15.448778116982217</v>
      </c>
      <c r="K67" s="5">
        <v>8.3175145343375387</v>
      </c>
      <c r="L67" s="5">
        <v>14.896548402868177</v>
      </c>
      <c r="M67" s="5">
        <v>14.699841157243153</v>
      </c>
      <c r="N67" s="5">
        <v>152.07133714227996</v>
      </c>
      <c r="O67" s="5">
        <v>124.49947006860917</v>
      </c>
      <c r="P67" s="5">
        <v>112.7221374036321</v>
      </c>
      <c r="Q67" s="5">
        <v>209.07165175774901</v>
      </c>
      <c r="R67" s="5">
        <v>70.195517934949621</v>
      </c>
      <c r="S67" s="5">
        <v>706.19013643047128</v>
      </c>
      <c r="T67" s="5">
        <v>142.94300437738445</v>
      </c>
      <c r="U67" s="5">
        <v>125.30214496420693</v>
      </c>
      <c r="V67" s="5">
        <v>598.4797188200107</v>
      </c>
      <c r="W67" s="5">
        <v>175.57546191691631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74.421558853816549</v>
      </c>
      <c r="D69" s="5">
        <v>89.467686568799309</v>
      </c>
      <c r="E69" s="5">
        <v>94.781668737960018</v>
      </c>
      <c r="F69" s="5">
        <v>81.981026717466605</v>
      </c>
      <c r="G69" s="5">
        <v>90.157602103729218</v>
      </c>
      <c r="H69" s="5">
        <v>100.36051536891947</v>
      </c>
      <c r="I69" s="5">
        <v>104.07971416473852</v>
      </c>
      <c r="J69" s="5">
        <v>99.56151796010144</v>
      </c>
      <c r="K69" s="5">
        <v>110.85008946460327</v>
      </c>
      <c r="L69" s="5">
        <v>118.53568544595433</v>
      </c>
      <c r="M69" s="5">
        <v>188.45243960131802</v>
      </c>
      <c r="N69" s="5">
        <v>204.5823132327117</v>
      </c>
      <c r="O69" s="5">
        <v>211.51504658182031</v>
      </c>
      <c r="P69" s="5">
        <v>199.29541393205091</v>
      </c>
      <c r="Q69" s="5">
        <v>1071.667384228828</v>
      </c>
      <c r="R69" s="5">
        <v>1074.4602375061311</v>
      </c>
      <c r="S69" s="5">
        <v>1585.758829972176</v>
      </c>
      <c r="T69" s="5">
        <v>1560.5052878452941</v>
      </c>
      <c r="U69" s="5">
        <v>1574.1868578215172</v>
      </c>
      <c r="V69" s="5">
        <v>1570.5438102750888</v>
      </c>
      <c r="W69" s="5">
        <v>1755.5785704138941</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6722.3188147588544</v>
      </c>
      <c r="D71" s="5">
        <v>5952.8622155635876</v>
      </c>
      <c r="E71" s="5">
        <v>6120.1515071958302</v>
      </c>
      <c r="F71" s="5">
        <v>6188.3367652866191</v>
      </c>
      <c r="G71" s="5">
        <v>6751.9928348455824</v>
      </c>
      <c r="H71" s="5">
        <v>6648.0376801250613</v>
      </c>
      <c r="I71" s="5">
        <v>6216.4220200768605</v>
      </c>
      <c r="J71" s="5">
        <v>6246.8630929339097</v>
      </c>
      <c r="K71" s="5">
        <v>6160.0450694661522</v>
      </c>
      <c r="L71" s="5">
        <v>6461.9155256297872</v>
      </c>
      <c r="M71" s="5">
        <v>7336.6361407678041</v>
      </c>
      <c r="N71" s="5">
        <v>8360.4553229657031</v>
      </c>
      <c r="O71" s="5">
        <v>7754.0694749621589</v>
      </c>
      <c r="P71" s="5">
        <v>7669.2234823478584</v>
      </c>
      <c r="Q71" s="5">
        <v>8688.2968993055238</v>
      </c>
      <c r="R71" s="5">
        <v>7892.193371249029</v>
      </c>
      <c r="S71" s="5">
        <v>9879.7829645280835</v>
      </c>
      <c r="T71" s="5">
        <v>10008.820571260292</v>
      </c>
      <c r="U71" s="5">
        <v>10321.582056624109</v>
      </c>
      <c r="V71" s="5">
        <v>9695.7329791591965</v>
      </c>
      <c r="W71" s="5">
        <v>10627.585119330473</v>
      </c>
    </row>
    <row r="72" spans="1:23">
      <c r="A72" s="6" t="s">
        <v>170</v>
      </c>
      <c r="B72" s="6" t="s">
        <v>137</v>
      </c>
      <c r="C72" s="5">
        <v>964.27016276400047</v>
      </c>
      <c r="D72" s="5">
        <v>1009.4151096269967</v>
      </c>
      <c r="E72" s="5">
        <v>972.5484829139989</v>
      </c>
      <c r="F72" s="5">
        <v>978.96544118100257</v>
      </c>
      <c r="G72" s="5">
        <v>965.11986677700065</v>
      </c>
      <c r="H72" s="5">
        <v>992.03250852000133</v>
      </c>
      <c r="I72" s="5">
        <v>1010.8961560170014</v>
      </c>
      <c r="J72" s="5">
        <v>939.59850754799754</v>
      </c>
      <c r="K72" s="5">
        <v>980.73756941399995</v>
      </c>
      <c r="L72" s="5">
        <v>1528.1204150066944</v>
      </c>
      <c r="M72" s="5">
        <v>2199.6851342350551</v>
      </c>
      <c r="N72" s="5">
        <v>2534.007570259545</v>
      </c>
      <c r="O72" s="5">
        <v>3116.1157706307295</v>
      </c>
      <c r="P72" s="5">
        <v>3288.4840095087552</v>
      </c>
      <c r="Q72" s="5">
        <v>3761.3700622464344</v>
      </c>
      <c r="R72" s="5">
        <v>4085.4074929117005</v>
      </c>
      <c r="S72" s="5">
        <v>4099.0613600402176</v>
      </c>
      <c r="T72" s="5">
        <v>3814.8409730993253</v>
      </c>
      <c r="U72" s="5">
        <v>3890.8021400301168</v>
      </c>
      <c r="V72" s="5">
        <v>3854.7554588936237</v>
      </c>
      <c r="W72" s="5">
        <v>3927.3071187585097</v>
      </c>
    </row>
    <row r="73" spans="1:23">
      <c r="A73" s="6" t="s">
        <v>170</v>
      </c>
      <c r="B73" s="6" t="s">
        <v>138</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179</v>
      </c>
      <c r="B74" s="100"/>
      <c r="C74" s="17">
        <v>12172.190009052434</v>
      </c>
      <c r="D74" s="17">
        <v>11630.458448202016</v>
      </c>
      <c r="E74" s="17">
        <v>11354.629689023781</v>
      </c>
      <c r="F74" s="17">
        <v>10719.579122145429</v>
      </c>
      <c r="G74" s="17">
        <v>11373.201769506155</v>
      </c>
      <c r="H74" s="17">
        <v>11397.059276594731</v>
      </c>
      <c r="I74" s="17">
        <v>11097.35458251879</v>
      </c>
      <c r="J74" s="17">
        <v>11168.419412534826</v>
      </c>
      <c r="K74" s="17">
        <v>11206.788123880226</v>
      </c>
      <c r="L74" s="17">
        <v>12131.228904191985</v>
      </c>
      <c r="M74" s="17">
        <v>13765.798396895816</v>
      </c>
      <c r="N74" s="17">
        <v>16372.805756444679</v>
      </c>
      <c r="O74" s="17">
        <v>16290.661129688022</v>
      </c>
      <c r="P74" s="17">
        <v>15870.448921471416</v>
      </c>
      <c r="Q74" s="17">
        <v>17974.75684152171</v>
      </c>
      <c r="R74" s="17">
        <v>16728.131959722796</v>
      </c>
      <c r="S74" s="17">
        <v>18964.648376790374</v>
      </c>
      <c r="T74" s="17">
        <v>18317.180358152804</v>
      </c>
      <c r="U74" s="17">
        <v>18763.137987413633</v>
      </c>
      <c r="V74" s="17">
        <v>18649.751051966632</v>
      </c>
      <c r="W74" s="17">
        <v>19303.8711572311</v>
      </c>
    </row>
    <row r="75" spans="1:23">
      <c r="A75" s="6" t="s">
        <v>170</v>
      </c>
      <c r="B75" s="6" t="s">
        <v>140</v>
      </c>
      <c r="C75" s="5">
        <v>0</v>
      </c>
      <c r="D75" s="5">
        <v>4.1370242162100002E-2</v>
      </c>
      <c r="E75" s="5">
        <v>0</v>
      </c>
      <c r="F75" s="5">
        <v>0</v>
      </c>
      <c r="G75" s="5">
        <v>0</v>
      </c>
      <c r="H75" s="5">
        <v>0</v>
      </c>
      <c r="I75" s="5">
        <v>0</v>
      </c>
      <c r="J75" s="5">
        <v>1.5017859065527209E-4</v>
      </c>
      <c r="K75" s="5">
        <v>0</v>
      </c>
      <c r="L75" s="5">
        <v>0</v>
      </c>
      <c r="M75" s="5">
        <v>0.40103770554100004</v>
      </c>
      <c r="N75" s="5">
        <v>0</v>
      </c>
      <c r="O75" s="5">
        <v>0</v>
      </c>
      <c r="P75" s="5">
        <v>7.7524374163535373E-2</v>
      </c>
      <c r="Q75" s="5">
        <v>9.7112133835500006E-2</v>
      </c>
      <c r="R75" s="5">
        <v>0</v>
      </c>
      <c r="S75" s="5">
        <v>0.75414012159850008</v>
      </c>
      <c r="T75" s="5">
        <v>0</v>
      </c>
      <c r="U75" s="5">
        <v>0</v>
      </c>
      <c r="V75" s="5">
        <v>0</v>
      </c>
      <c r="W75" s="5">
        <v>0</v>
      </c>
    </row>
    <row r="76" spans="1:23">
      <c r="A76" s="100" t="s">
        <v>166</v>
      </c>
      <c r="B76" s="100"/>
      <c r="C76" s="17">
        <v>12172.190009052434</v>
      </c>
      <c r="D76" s="17">
        <v>11630.499818444179</v>
      </c>
      <c r="E76" s="17">
        <v>11354.629689023781</v>
      </c>
      <c r="F76" s="17">
        <v>10719.579122145429</v>
      </c>
      <c r="G76" s="17">
        <v>11373.201769506155</v>
      </c>
      <c r="H76" s="17">
        <v>11397.059276594731</v>
      </c>
      <c r="I76" s="17">
        <v>11097.35458251879</v>
      </c>
      <c r="J76" s="17">
        <v>11168.419562713416</v>
      </c>
      <c r="K76" s="17">
        <v>11206.788123880226</v>
      </c>
      <c r="L76" s="17">
        <v>12131.228904191985</v>
      </c>
      <c r="M76" s="17">
        <v>13766.199434601356</v>
      </c>
      <c r="N76" s="17">
        <v>16372.805756444679</v>
      </c>
      <c r="O76" s="17">
        <v>16290.661129688022</v>
      </c>
      <c r="P76" s="17">
        <v>15870.526445845579</v>
      </c>
      <c r="Q76" s="17">
        <v>17974.853953655547</v>
      </c>
      <c r="R76" s="17">
        <v>16728.131959722796</v>
      </c>
      <c r="S76" s="17">
        <v>18965.40251691197</v>
      </c>
      <c r="T76" s="17">
        <v>18317.180358152804</v>
      </c>
      <c r="U76" s="17">
        <v>18763.137987413633</v>
      </c>
      <c r="V76" s="17">
        <v>18649.751051966632</v>
      </c>
      <c r="W76" s="17">
        <v>19303.8711572311</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2.2534465993573773</v>
      </c>
      <c r="T82" s="5">
        <v>1.5022977329049179</v>
      </c>
      <c r="U82" s="5">
        <v>0</v>
      </c>
      <c r="V82" s="5">
        <v>0.60662402129999993</v>
      </c>
      <c r="W82" s="5">
        <v>0</v>
      </c>
    </row>
    <row r="83" spans="1:23">
      <c r="A83" s="6" t="s">
        <v>171</v>
      </c>
      <c r="B83" s="6" t="s">
        <v>133</v>
      </c>
      <c r="C83" s="5">
        <v>9917.8340190848721</v>
      </c>
      <c r="D83" s="5">
        <v>7726.2543852631798</v>
      </c>
      <c r="E83" s="5">
        <v>7741.5557748674992</v>
      </c>
      <c r="F83" s="5">
        <v>9244.2804130894583</v>
      </c>
      <c r="G83" s="5">
        <v>8584.5989758794658</v>
      </c>
      <c r="H83" s="5">
        <v>10081.339715848309</v>
      </c>
      <c r="I83" s="5">
        <v>5819.1124240678664</v>
      </c>
      <c r="J83" s="5">
        <v>9462.7374177359234</v>
      </c>
      <c r="K83" s="5">
        <v>8442.2342603064408</v>
      </c>
      <c r="L83" s="5">
        <v>6778.6085758262006</v>
      </c>
      <c r="M83" s="5">
        <v>9496.3844399490172</v>
      </c>
      <c r="N83" s="5">
        <v>7585.5279356677438</v>
      </c>
      <c r="O83" s="5">
        <v>7547.3141441319367</v>
      </c>
      <c r="P83" s="5">
        <v>8701.1670273979526</v>
      </c>
      <c r="Q83" s="5">
        <v>8330.4501320943818</v>
      </c>
      <c r="R83" s="5">
        <v>9763.8282749859372</v>
      </c>
      <c r="S83" s="5">
        <v>5717.8717015159928</v>
      </c>
      <c r="T83" s="5">
        <v>9293.6156812304907</v>
      </c>
      <c r="U83" s="5">
        <v>8273.7030479356872</v>
      </c>
      <c r="V83" s="5">
        <v>6658.8870646427449</v>
      </c>
      <c r="W83" s="5">
        <v>9316.4673490264831</v>
      </c>
    </row>
    <row r="84" spans="1:23">
      <c r="A84" s="6" t="s">
        <v>171</v>
      </c>
      <c r="B84" s="6" t="s">
        <v>134</v>
      </c>
      <c r="C84" s="5">
        <v>0.44118033175445526</v>
      </c>
      <c r="D84" s="5">
        <v>6.4611437143653694E-2</v>
      </c>
      <c r="E84" s="5">
        <v>0.34196586361107117</v>
      </c>
      <c r="F84" s="5">
        <v>1.0340094674727054</v>
      </c>
      <c r="G84" s="5">
        <v>1.0251415776045396</v>
      </c>
      <c r="H84" s="5">
        <v>1.4669601482280179</v>
      </c>
      <c r="I84" s="5">
        <v>1.9420790305822799</v>
      </c>
      <c r="J84" s="5">
        <v>1.4022023539996469</v>
      </c>
      <c r="K84" s="5">
        <v>2.6031197488461202</v>
      </c>
      <c r="L84" s="5">
        <v>4.4306385453227115</v>
      </c>
      <c r="M84" s="5">
        <v>2.6039044892863266</v>
      </c>
      <c r="N84" s="5">
        <v>5.293792194342358</v>
      </c>
      <c r="O84" s="5">
        <v>6.1630057847713982</v>
      </c>
      <c r="P84" s="5">
        <v>4.8572666382956156</v>
      </c>
      <c r="Q84" s="5">
        <v>7.5178500166297573</v>
      </c>
      <c r="R84" s="5">
        <v>16.179557952622794</v>
      </c>
      <c r="S84" s="5">
        <v>17.609068663307262</v>
      </c>
      <c r="T84" s="5">
        <v>13.352657038320199</v>
      </c>
      <c r="U84" s="5">
        <v>16.164114962132199</v>
      </c>
      <c r="V84" s="5">
        <v>20.232131065896926</v>
      </c>
      <c r="W84" s="5">
        <v>16.748017993972699</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2124.9864894117363</v>
      </c>
      <c r="D86" s="5">
        <v>2049.3446551971247</v>
      </c>
      <c r="E86" s="5">
        <v>1949.2697968613668</v>
      </c>
      <c r="F86" s="5">
        <v>2118.5751552398506</v>
      </c>
      <c r="G86" s="5">
        <v>2193.3920157999983</v>
      </c>
      <c r="H86" s="5">
        <v>2186.2850965152684</v>
      </c>
      <c r="I86" s="5">
        <v>4051.7504195233564</v>
      </c>
      <c r="J86" s="5">
        <v>4024.3055888050926</v>
      </c>
      <c r="K86" s="5">
        <v>3960.724589033277</v>
      </c>
      <c r="L86" s="5">
        <v>3982.0000217988263</v>
      </c>
      <c r="M86" s="5">
        <v>4203.1227200335197</v>
      </c>
      <c r="N86" s="5">
        <v>4016.7217804903075</v>
      </c>
      <c r="O86" s="5">
        <v>3822.6799875435131</v>
      </c>
      <c r="P86" s="5">
        <v>4121.4962492933646</v>
      </c>
      <c r="Q86" s="5">
        <v>4186.7982461065822</v>
      </c>
      <c r="R86" s="5">
        <v>6366.331867808788</v>
      </c>
      <c r="S86" s="5">
        <v>7286.2967859011342</v>
      </c>
      <c r="T86" s="5">
        <v>7663.9945796952979</v>
      </c>
      <c r="U86" s="5">
        <v>7492.8957814573077</v>
      </c>
      <c r="V86" s="5">
        <v>7221.3554586071041</v>
      </c>
      <c r="W86" s="5">
        <v>7626.2702031676226</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179</v>
      </c>
      <c r="B89" s="100"/>
      <c r="C89" s="17">
        <v>12282.712233069109</v>
      </c>
      <c r="D89" s="17">
        <v>10036.424717916003</v>
      </c>
      <c r="E89" s="17">
        <v>9971.105524067867</v>
      </c>
      <c r="F89" s="17">
        <v>11660.139364493809</v>
      </c>
      <c r="G89" s="17">
        <v>11090.660117759264</v>
      </c>
      <c r="H89" s="17">
        <v>12601.113741484478</v>
      </c>
      <c r="I89" s="17">
        <v>10223.599961473923</v>
      </c>
      <c r="J89" s="17">
        <v>13852.925531105016</v>
      </c>
      <c r="K89" s="17">
        <v>12781.294412747216</v>
      </c>
      <c r="L89" s="17">
        <v>11151.063867656527</v>
      </c>
      <c r="M89" s="17">
        <v>14107.439987687836</v>
      </c>
      <c r="N89" s="17">
        <v>12031.857632816951</v>
      </c>
      <c r="O89" s="17">
        <v>11819.61525454685</v>
      </c>
      <c r="P89" s="17">
        <v>13292.229500135818</v>
      </c>
      <c r="Q89" s="17">
        <v>13011.414827159164</v>
      </c>
      <c r="R89" s="17">
        <v>16646.012884376123</v>
      </c>
      <c r="S89" s="17">
        <v>13551.585252279685</v>
      </c>
      <c r="T89" s="17">
        <v>17525.218692377792</v>
      </c>
      <c r="U89" s="17">
        <v>16352.512816414395</v>
      </c>
      <c r="V89" s="17">
        <v>14488.00624035755</v>
      </c>
      <c r="W89" s="17">
        <v>17566.522973277606</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12282.712233069109</v>
      </c>
      <c r="D91" s="17">
        <v>10036.424717916003</v>
      </c>
      <c r="E91" s="17">
        <v>9971.105524067867</v>
      </c>
      <c r="F91" s="17">
        <v>11660.139364493809</v>
      </c>
      <c r="G91" s="17">
        <v>11090.660117759264</v>
      </c>
      <c r="H91" s="17">
        <v>12601.113741484478</v>
      </c>
      <c r="I91" s="17">
        <v>10223.599961473923</v>
      </c>
      <c r="J91" s="17">
        <v>13852.925531105016</v>
      </c>
      <c r="K91" s="17">
        <v>12781.294412747216</v>
      </c>
      <c r="L91" s="17">
        <v>11151.063867656527</v>
      </c>
      <c r="M91" s="17">
        <v>14107.439987687836</v>
      </c>
      <c r="N91" s="17">
        <v>12031.857632816951</v>
      </c>
      <c r="O91" s="17">
        <v>11819.61525454685</v>
      </c>
      <c r="P91" s="17">
        <v>13292.229500135818</v>
      </c>
      <c r="Q91" s="17">
        <v>13011.414827159164</v>
      </c>
      <c r="R91" s="17">
        <v>16646.012884376123</v>
      </c>
      <c r="S91" s="17">
        <v>13551.585252279685</v>
      </c>
      <c r="T91" s="17">
        <v>17525.218692377792</v>
      </c>
      <c r="U91" s="17">
        <v>16352.512816414395</v>
      </c>
      <c r="V91" s="17">
        <v>14488.00624035755</v>
      </c>
      <c r="W91" s="17">
        <v>17566.522973277606</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-172.38350981864198</v>
      </c>
      <c r="D96" s="5">
        <v>-285.63904957650107</v>
      </c>
      <c r="E96" s="5">
        <v>-283.61228767591888</v>
      </c>
      <c r="F96" s="5">
        <v>-718.54529118661299</v>
      </c>
      <c r="G96" s="5">
        <v>-1247.9411784382451</v>
      </c>
      <c r="H96" s="5">
        <v>-2103.1631772730007</v>
      </c>
      <c r="I96" s="5">
        <v>-4444.9574842952507</v>
      </c>
      <c r="J96" s="5">
        <v>-2653.6642255641955</v>
      </c>
      <c r="K96" s="5">
        <v>-3468.0113984091677</v>
      </c>
      <c r="L96" s="5">
        <v>-7154.0606897185453</v>
      </c>
      <c r="M96" s="5">
        <v>-4701.3215357861545</v>
      </c>
      <c r="N96" s="5">
        <v>-9033.1380191194039</v>
      </c>
      <c r="O96" s="5">
        <v>-9765.529297394618</v>
      </c>
      <c r="P96" s="5">
        <v>-11363.318980938891</v>
      </c>
      <c r="Q96" s="5">
        <v>-17976.503540411373</v>
      </c>
      <c r="R96" s="5">
        <v>-17636.426205055483</v>
      </c>
      <c r="S96" s="5">
        <v>-19374.175200312351</v>
      </c>
      <c r="T96" s="5">
        <v>-20775.049042759551</v>
      </c>
      <c r="U96" s="5">
        <v>-20439.815276066533</v>
      </c>
      <c r="V96" s="5">
        <v>-21867.819346863507</v>
      </c>
      <c r="W96" s="5">
        <v>-24028.949818736499</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-534.42546741294473</v>
      </c>
      <c r="D98" s="17">
        <v>-696.66629128439956</v>
      </c>
      <c r="E98" s="17">
        <v>-760.61640532536774</v>
      </c>
      <c r="F98" s="17">
        <v>-1266.6184588412298</v>
      </c>
      <c r="G98" s="17">
        <v>-1850.9713451455796</v>
      </c>
      <c r="H98" s="17">
        <v>-2758.8254565432276</v>
      </c>
      <c r="I98" s="17">
        <v>-5137.5755842701319</v>
      </c>
      <c r="J98" s="17">
        <v>-3381.3287207061662</v>
      </c>
      <c r="K98" s="17">
        <v>-4279.4106601441317</v>
      </c>
      <c r="L98" s="17">
        <v>-8018.9110036186685</v>
      </c>
      <c r="M98" s="17">
        <v>-5567.745738759696</v>
      </c>
      <c r="N98" s="17">
        <v>-9916.3278700162573</v>
      </c>
      <c r="O98" s="17">
        <v>-10676.718894490848</v>
      </c>
      <c r="P98" s="17">
        <v>-12336.353056419777</v>
      </c>
      <c r="Q98" s="17">
        <v>-19053.072217967594</v>
      </c>
      <c r="R98" s="17">
        <v>-18832.88115410243</v>
      </c>
      <c r="S98" s="17">
        <v>-20667.07796438962</v>
      </c>
      <c r="T98" s="17">
        <v>-22165.578106652742</v>
      </c>
      <c r="U98" s="17">
        <v>-21921.129043606401</v>
      </c>
      <c r="V98" s="17">
        <v>-23444.497852858251</v>
      </c>
      <c r="W98" s="17">
        <v>-25673.562053022342</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-35.782579980220021</v>
      </c>
      <c r="D101" s="5">
        <v>-84.055421011833317</v>
      </c>
      <c r="E101" s="5">
        <v>-71.666375307118756</v>
      </c>
      <c r="F101" s="5">
        <v>-453.98044359914786</v>
      </c>
      <c r="G101" s="5">
        <v>-992.5339926600293</v>
      </c>
      <c r="H101" s="5">
        <v>-1793.9728535802149</v>
      </c>
      <c r="I101" s="5">
        <v>-3808.729313859058</v>
      </c>
      <c r="J101" s="5">
        <v>-2065.375571234867</v>
      </c>
      <c r="K101" s="5">
        <v>-2667.6370781877749</v>
      </c>
      <c r="L101" s="5">
        <v>-6171.1848873922218</v>
      </c>
      <c r="M101" s="5">
        <v>-3539.7409526543511</v>
      </c>
      <c r="N101" s="5">
        <v>-7466.2688916041498</v>
      </c>
      <c r="O101" s="5">
        <v>-7795.6152027131157</v>
      </c>
      <c r="P101" s="5">
        <v>-8955.1025304018603</v>
      </c>
      <c r="Q101" s="5">
        <v>-12331.689638880194</v>
      </c>
      <c r="R101" s="5">
        <v>-11964.021037554125</v>
      </c>
      <c r="S101" s="5">
        <v>-12342.343930783067</v>
      </c>
      <c r="T101" s="5">
        <v>-12628.854800987923</v>
      </c>
      <c r="U101" s="5">
        <v>-11991.553542982911</v>
      </c>
      <c r="V101" s="5">
        <v>-13013.132265334616</v>
      </c>
      <c r="W101" s="5">
        <v>-13539.058582703958</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-162.51342813427502</v>
      </c>
      <c r="D103" s="17">
        <v>-235.90604968318434</v>
      </c>
      <c r="E103" s="17">
        <v>-257.25784136489875</v>
      </c>
      <c r="F103" s="17">
        <v>-675.71999572543086</v>
      </c>
      <c r="G103" s="17">
        <v>-1244.3721919184213</v>
      </c>
      <c r="H103" s="17">
        <v>-2072.5353063291927</v>
      </c>
      <c r="I103" s="17">
        <v>-4101.6014685681093</v>
      </c>
      <c r="J103" s="17">
        <v>-2377.2181320449922</v>
      </c>
      <c r="K103" s="17">
        <v>-3018.8079241756677</v>
      </c>
      <c r="L103" s="17">
        <v>-6546.1187634656908</v>
      </c>
      <c r="M103" s="17">
        <v>-3917.530365527326</v>
      </c>
      <c r="N103" s="17">
        <v>-7849.1101931417361</v>
      </c>
      <c r="O103" s="17">
        <v>-8191.9334840604142</v>
      </c>
      <c r="P103" s="17">
        <v>-9375.9683308822569</v>
      </c>
      <c r="Q103" s="17">
        <v>-12798.477765371383</v>
      </c>
      <c r="R103" s="17">
        <v>-12480.961946208681</v>
      </c>
      <c r="S103" s="17">
        <v>-12894.715207979001</v>
      </c>
      <c r="T103" s="17">
        <v>-13221.233996474572</v>
      </c>
      <c r="U103" s="17">
        <v>-12617.317016428173</v>
      </c>
      <c r="V103" s="17">
        <v>-13675.081462700093</v>
      </c>
      <c r="W103" s="17">
        <v>-14229.374144319312</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-22.846372229550603</v>
      </c>
      <c r="D106" s="5">
        <v>-47.58179791487899</v>
      </c>
      <c r="E106" s="5">
        <v>-51.571953787971296</v>
      </c>
      <c r="F106" s="5">
        <v>-110.0866082365673</v>
      </c>
      <c r="G106" s="5">
        <v>-74.064076691045145</v>
      </c>
      <c r="H106" s="5">
        <v>-99.589239421449705</v>
      </c>
      <c r="I106" s="5">
        <v>-408.7220454740584</v>
      </c>
      <c r="J106" s="5">
        <v>-358.53917456668194</v>
      </c>
      <c r="K106" s="5">
        <v>-522.64996485343954</v>
      </c>
      <c r="L106" s="5">
        <v>-678.44217261249059</v>
      </c>
      <c r="M106" s="5">
        <v>-505.18200068497742</v>
      </c>
      <c r="N106" s="5">
        <v>-851.29633166121698</v>
      </c>
      <c r="O106" s="5">
        <v>-1247.9391215343971</v>
      </c>
      <c r="P106" s="5">
        <v>-1677.9749259620585</v>
      </c>
      <c r="Q106" s="5">
        <v>-3810.3956422871238</v>
      </c>
      <c r="R106" s="5">
        <v>-3799.2616256282427</v>
      </c>
      <c r="S106" s="5">
        <v>-4480.7456046709194</v>
      </c>
      <c r="T106" s="5">
        <v>-4966.411655963565</v>
      </c>
      <c r="U106" s="5">
        <v>-5232.4274065062564</v>
      </c>
      <c r="V106" s="5">
        <v>-5649.4821386571375</v>
      </c>
      <c r="W106" s="5">
        <v>-5787.8189880033378</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-80.22803191033401</v>
      </c>
      <c r="D108" s="17">
        <v>-117.69322773310569</v>
      </c>
      <c r="E108" s="17">
        <v>-137.3740534302683</v>
      </c>
      <c r="F108" s="17">
        <v>-213.6415342722853</v>
      </c>
      <c r="G108" s="17">
        <v>-195.28425469918517</v>
      </c>
      <c r="H108" s="17">
        <v>-234.87452244016072</v>
      </c>
      <c r="I108" s="17">
        <v>-554.11430809038336</v>
      </c>
      <c r="J108" s="17">
        <v>-514.73268877218493</v>
      </c>
      <c r="K108" s="17">
        <v>-699.07846326049957</v>
      </c>
      <c r="L108" s="17">
        <v>-871.37003407170857</v>
      </c>
      <c r="M108" s="17">
        <v>-698.69596640069346</v>
      </c>
      <c r="N108" s="17">
        <v>-1049.151768776743</v>
      </c>
      <c r="O108" s="17">
        <v>-1453.9936390121352</v>
      </c>
      <c r="P108" s="17">
        <v>-1897.4437574740534</v>
      </c>
      <c r="Q108" s="17">
        <v>-4052.200920835764</v>
      </c>
      <c r="R108" s="17">
        <v>-4069.1381187376119</v>
      </c>
      <c r="S108" s="17">
        <v>-4771.7345337683182</v>
      </c>
      <c r="T108" s="17">
        <v>-5280.0942091230409</v>
      </c>
      <c r="U108" s="17">
        <v>-5565.6329491847628</v>
      </c>
      <c r="V108" s="17">
        <v>-6010.4370750372127</v>
      </c>
      <c r="W108" s="17">
        <v>-6166.9005172364614</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-22.547317352857529</v>
      </c>
      <c r="D111" s="5">
        <v>-44.736738659582727</v>
      </c>
      <c r="E111" s="5">
        <v>-43.969118461158409</v>
      </c>
      <c r="F111" s="5">
        <v>-53.479936401954689</v>
      </c>
      <c r="G111" s="5">
        <v>-70.35137736569429</v>
      </c>
      <c r="H111" s="5">
        <v>-85.836083040708147</v>
      </c>
      <c r="I111" s="5">
        <v>-98.840324141409468</v>
      </c>
      <c r="J111" s="5">
        <v>-107.34710848205648</v>
      </c>
      <c r="K111" s="5">
        <v>-140.05330201516284</v>
      </c>
      <c r="L111" s="5">
        <v>-156.23427298580702</v>
      </c>
      <c r="M111" s="5">
        <v>-422.88332177013376</v>
      </c>
      <c r="N111" s="5">
        <v>-460.47856985816702</v>
      </c>
      <c r="O111" s="5">
        <v>-457.35418044898154</v>
      </c>
      <c r="P111" s="5">
        <v>-482.20222611712978</v>
      </c>
      <c r="Q111" s="5">
        <v>-506.05479200555703</v>
      </c>
      <c r="R111" s="5">
        <v>-528.12055061455669</v>
      </c>
      <c r="S111" s="5">
        <v>-578.95447273232026</v>
      </c>
      <c r="T111" s="5">
        <v>-1243.8759983765494</v>
      </c>
      <c r="U111" s="5">
        <v>-1255.3778120575662</v>
      </c>
      <c r="V111" s="5">
        <v>-1250.7669724844229</v>
      </c>
      <c r="W111" s="5">
        <v>-2520.3436205491598</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-76.224355360749129</v>
      </c>
      <c r="D113" s="17">
        <v>-109.05723324512802</v>
      </c>
      <c r="E113" s="17">
        <v>-122.00999022039741</v>
      </c>
      <c r="F113" s="17">
        <v>-149.22129536783387</v>
      </c>
      <c r="G113" s="17">
        <v>-180.1588715345643</v>
      </c>
      <c r="H113" s="17">
        <v>-210.04121404442915</v>
      </c>
      <c r="I113" s="17">
        <v>-236.12483268225347</v>
      </c>
      <c r="J113" s="17">
        <v>-253.52765356729549</v>
      </c>
      <c r="K113" s="17">
        <v>-307.9420236505988</v>
      </c>
      <c r="L113" s="17">
        <v>-337.00379519810099</v>
      </c>
      <c r="M113" s="17">
        <v>-603.96157807150871</v>
      </c>
      <c r="N113" s="17">
        <v>-649.62901580974506</v>
      </c>
      <c r="O113" s="17">
        <v>-653.47145284854855</v>
      </c>
      <c r="P113" s="17">
        <v>-698.35242233452482</v>
      </c>
      <c r="Q113" s="17">
        <v>-751.08309517819998</v>
      </c>
      <c r="R113" s="17">
        <v>-804.6258929278697</v>
      </c>
      <c r="S113" s="17">
        <v>-884.04477928702522</v>
      </c>
      <c r="T113" s="17">
        <v>-1575.2926892945475</v>
      </c>
      <c r="U113" s="17">
        <v>-1613.4783833376102</v>
      </c>
      <c r="V113" s="17">
        <v>-1633.1789543357659</v>
      </c>
      <c r="W113" s="17">
        <v>-2919.65132390802</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-90.68328725898732</v>
      </c>
      <c r="D116" s="5">
        <v>-109.188966294262</v>
      </c>
      <c r="E116" s="5">
        <v>-116.0076390640283</v>
      </c>
      <c r="F116" s="5">
        <v>-99.781623423341472</v>
      </c>
      <c r="G116" s="5">
        <v>-109.78545457278895</v>
      </c>
      <c r="H116" s="5">
        <v>-122.02568221662999</v>
      </c>
      <c r="I116" s="5">
        <v>-126.39411436312724</v>
      </c>
      <c r="J116" s="5">
        <v>-120.75282357656033</v>
      </c>
      <c r="K116" s="5">
        <v>-134.58030595804894</v>
      </c>
      <c r="L116" s="5">
        <v>-143.01465149391231</v>
      </c>
      <c r="M116" s="5">
        <v>-230.42013829189898</v>
      </c>
      <c r="N116" s="5">
        <v>-248.86250611605618</v>
      </c>
      <c r="O116" s="5">
        <v>-257.40595970145341</v>
      </c>
      <c r="P116" s="5">
        <v>-242.32463002991989</v>
      </c>
      <c r="Q116" s="5">
        <v>-1319.5196767549812</v>
      </c>
      <c r="R116" s="5">
        <v>-1325.9332870949202</v>
      </c>
      <c r="S116" s="5">
        <v>-1951.4722201031257</v>
      </c>
      <c r="T116" s="5">
        <v>-1920.1984238653793</v>
      </c>
      <c r="U116" s="5">
        <v>-1941.3715416756952</v>
      </c>
      <c r="V116" s="5">
        <v>-1930.7068905146994</v>
      </c>
      <c r="W116" s="5">
        <v>-2162.0266449205183</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-207.95917199877033</v>
      </c>
      <c r="D118" s="17">
        <v>-225.772326199247</v>
      </c>
      <c r="E118" s="17">
        <v>-234.1936053721183</v>
      </c>
      <c r="F118" s="17">
        <v>-215.69160525474348</v>
      </c>
      <c r="G118" s="17">
        <v>-217.66452049572194</v>
      </c>
      <c r="H118" s="17">
        <v>-226.17547095193299</v>
      </c>
      <c r="I118" s="17">
        <v>-228.90947294527024</v>
      </c>
      <c r="J118" s="17">
        <v>-219.00153312622052</v>
      </c>
      <c r="K118" s="17">
        <v>-233.03668029996845</v>
      </c>
      <c r="L118" s="17">
        <v>-240.73407250060112</v>
      </c>
      <c r="M118" s="17">
        <v>-326.2781103429316</v>
      </c>
      <c r="N118" s="17">
        <v>-343.43166080550361</v>
      </c>
      <c r="O118" s="17">
        <v>-351.03682225911609</v>
      </c>
      <c r="P118" s="17">
        <v>-338.1212272536427</v>
      </c>
      <c r="Q118" s="17">
        <v>-1419.4382500587869</v>
      </c>
      <c r="R118" s="17">
        <v>-1433.3266765200942</v>
      </c>
      <c r="S118" s="17">
        <v>-2067.8388464260379</v>
      </c>
      <c r="T118" s="17">
        <v>-2043.3555932047832</v>
      </c>
      <c r="U118" s="17">
        <v>-2073.4185506906133</v>
      </c>
      <c r="V118" s="17">
        <v>-2068.4095622323025</v>
      </c>
      <c r="W118" s="17">
        <v>-2303.5725211845761</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-0.5239529970265363</v>
      </c>
      <c r="D121" s="5">
        <v>-7.6125695944034732E-2</v>
      </c>
      <c r="E121" s="5">
        <v>-0.39720105564208202</v>
      </c>
      <c r="F121" s="5">
        <v>-1.2166795256017318</v>
      </c>
      <c r="G121" s="5">
        <v>-1.2062771486873503</v>
      </c>
      <c r="H121" s="5">
        <v>-1.739319013997711</v>
      </c>
      <c r="I121" s="5">
        <v>-2.2716864575971858</v>
      </c>
      <c r="J121" s="5">
        <v>-1.6495477040294804</v>
      </c>
      <c r="K121" s="5">
        <v>-3.0907473947411774</v>
      </c>
      <c r="L121" s="5">
        <v>-5.1847052341133066</v>
      </c>
      <c r="M121" s="5">
        <v>-3.0951223847934863</v>
      </c>
      <c r="N121" s="5">
        <v>-6.2317198798136291</v>
      </c>
      <c r="O121" s="5">
        <v>-7.2148329966706841</v>
      </c>
      <c r="P121" s="5">
        <v>-5.7146684279232529</v>
      </c>
      <c r="Q121" s="5">
        <v>-8.8437904835141445</v>
      </c>
      <c r="R121" s="5">
        <v>-19.089704163640942</v>
      </c>
      <c r="S121" s="5">
        <v>-20.658972022921056</v>
      </c>
      <c r="T121" s="5">
        <v>-15.708163566133436</v>
      </c>
      <c r="U121" s="5">
        <v>-19.084972844102342</v>
      </c>
      <c r="V121" s="5">
        <v>-23.731079872630801</v>
      </c>
      <c r="W121" s="5">
        <v>-19.701982559523781</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-7.500480008816246</v>
      </c>
      <c r="D123" s="17">
        <v>-8.2374544237345351</v>
      </c>
      <c r="E123" s="17">
        <v>-9.7809149376848836</v>
      </c>
      <c r="F123" s="17">
        <v>-12.344028220936332</v>
      </c>
      <c r="G123" s="17">
        <v>-13.491506497686949</v>
      </c>
      <c r="H123" s="17">
        <v>-15.198942777511812</v>
      </c>
      <c r="I123" s="17">
        <v>-16.825501984115583</v>
      </c>
      <c r="J123" s="17">
        <v>-16.848713195473181</v>
      </c>
      <c r="K123" s="17">
        <v>-20.545568757396378</v>
      </c>
      <c r="L123" s="17">
        <v>-23.684338382566406</v>
      </c>
      <c r="M123" s="17">
        <v>-21.279718417236587</v>
      </c>
      <c r="N123" s="17">
        <v>-25.005231482528728</v>
      </c>
      <c r="O123" s="17">
        <v>-26.283496310635382</v>
      </c>
      <c r="P123" s="17">
        <v>-26.467318475301155</v>
      </c>
      <c r="Q123" s="17">
        <v>-31.872186523456246</v>
      </c>
      <c r="R123" s="17">
        <v>-44.828519708177339</v>
      </c>
      <c r="S123" s="17">
        <v>-48.744596929241752</v>
      </c>
      <c r="T123" s="17">
        <v>-45.60161855580003</v>
      </c>
      <c r="U123" s="17">
        <v>-51.282143965237836</v>
      </c>
      <c r="V123" s="17">
        <v>-57.390798552876802</v>
      </c>
      <c r="W123" s="17">
        <v>-54.06354637397169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96130.494866372261</v>
      </c>
      <c r="D4" s="5">
        <v>93104.16329135088</v>
      </c>
      <c r="E4" s="5">
        <v>94351.812854810036</v>
      </c>
      <c r="F4" s="5">
        <v>89395.445724759571</v>
      </c>
      <c r="G4" s="5">
        <v>88450.864261860363</v>
      </c>
      <c r="H4" s="5">
        <v>84704.929453769757</v>
      </c>
      <c r="I4" s="5">
        <v>95772.676519201443</v>
      </c>
      <c r="J4" s="5">
        <v>83292.007327848143</v>
      </c>
      <c r="K4" s="5">
        <v>81961.953727100845</v>
      </c>
      <c r="L4" s="5">
        <v>87390.16737277119</v>
      </c>
      <c r="M4" s="5">
        <v>81602.398118767393</v>
      </c>
      <c r="N4" s="5">
        <v>72301.889210045032</v>
      </c>
      <c r="O4" s="5">
        <v>73376.07760697123</v>
      </c>
      <c r="P4" s="5">
        <v>72136.074364869462</v>
      </c>
      <c r="Q4" s="5">
        <v>46367.659553335572</v>
      </c>
      <c r="R4" s="5">
        <v>42075.419337071115</v>
      </c>
      <c r="S4" s="5">
        <v>33954.503907184786</v>
      </c>
      <c r="T4" s="5">
        <v>34488.015058656194</v>
      </c>
      <c r="U4" s="5">
        <v>35614.582483661332</v>
      </c>
      <c r="V4" s="5">
        <v>34191.565375909464</v>
      </c>
      <c r="W4" s="5">
        <v>33614.180462188473</v>
      </c>
      <c r="AA4" s="83"/>
    </row>
    <row r="5" spans="1:27">
      <c r="A5" s="6" t="s">
        <v>93</v>
      </c>
      <c r="B5" s="6" t="s">
        <v>130</v>
      </c>
      <c r="C5" s="5">
        <v>30003.415493704633</v>
      </c>
      <c r="D5" s="5">
        <v>32265.645239009551</v>
      </c>
      <c r="E5" s="5">
        <v>31821.753612048313</v>
      </c>
      <c r="F5" s="5">
        <v>32827.160234562863</v>
      </c>
      <c r="G5" s="5">
        <v>32629.714830658639</v>
      </c>
      <c r="H5" s="5">
        <v>31693.816226641986</v>
      </c>
      <c r="I5" s="5">
        <v>23464.003939829308</v>
      </c>
      <c r="J5" s="5">
        <v>23273.354555208934</v>
      </c>
      <c r="K5" s="5">
        <v>23510.917027858424</v>
      </c>
      <c r="L5" s="5">
        <v>23407.2330509069</v>
      </c>
      <c r="M5" s="5">
        <v>22455.938275597258</v>
      </c>
      <c r="N5" s="5">
        <v>22374.374688221553</v>
      </c>
      <c r="O5" s="5">
        <v>22652.733900458068</v>
      </c>
      <c r="P5" s="5">
        <v>22358.455755232335</v>
      </c>
      <c r="Q5" s="5">
        <v>23091.863014753231</v>
      </c>
      <c r="R5" s="5">
        <v>22797.592052679534</v>
      </c>
      <c r="S5" s="5">
        <v>22377.802820749042</v>
      </c>
      <c r="T5" s="5">
        <v>23070.782325378692</v>
      </c>
      <c r="U5" s="5">
        <v>23293.790589495067</v>
      </c>
      <c r="V5" s="5">
        <v>22387.224196693809</v>
      </c>
      <c r="W5" s="5">
        <v>22341.530451111095</v>
      </c>
      <c r="AA5" s="83"/>
    </row>
    <row r="6" spans="1:27">
      <c r="A6" s="6" t="s">
        <v>93</v>
      </c>
      <c r="B6" s="6" t="s">
        <v>131</v>
      </c>
      <c r="C6" s="5">
        <v>3098.2354589753577</v>
      </c>
      <c r="D6" s="5">
        <v>3078.4751815464329</v>
      </c>
      <c r="E6" s="5">
        <v>2744.1167368748206</v>
      </c>
      <c r="F6" s="5">
        <v>1927.9770778337756</v>
      </c>
      <c r="G6" s="5">
        <v>1930.8459221167282</v>
      </c>
      <c r="H6" s="5">
        <v>1927.0996933317845</v>
      </c>
      <c r="I6" s="5">
        <v>1938.2988127829394</v>
      </c>
      <c r="J6" s="5">
        <v>1883.0309326197744</v>
      </c>
      <c r="K6" s="5">
        <v>1883.4237096842776</v>
      </c>
      <c r="L6" s="5">
        <v>1885.9230566788528</v>
      </c>
      <c r="M6" s="5">
        <v>1894.3669944639473</v>
      </c>
      <c r="N6" s="5">
        <v>3754.154366707618</v>
      </c>
      <c r="O6" s="5">
        <v>3446.9733888819101</v>
      </c>
      <c r="P6" s="5">
        <v>2480.4735603913709</v>
      </c>
      <c r="Q6" s="5">
        <v>4519.1364152120823</v>
      </c>
      <c r="R6" s="5">
        <v>2486.5520000931792</v>
      </c>
      <c r="S6" s="5">
        <v>5783.8442529424001</v>
      </c>
      <c r="T6" s="5">
        <v>2627.8107965380796</v>
      </c>
      <c r="U6" s="5">
        <v>2878.7281893945669</v>
      </c>
      <c r="V6" s="5">
        <v>4997.9151694013854</v>
      </c>
      <c r="W6" s="5">
        <v>2859.3684306701689</v>
      </c>
      <c r="AA6" s="83"/>
    </row>
    <row r="7" spans="1:27">
      <c r="A7" s="6" t="s">
        <v>93</v>
      </c>
      <c r="B7" s="6" t="s">
        <v>132</v>
      </c>
      <c r="C7" s="5">
        <v>87.045642001110025</v>
      </c>
      <c r="D7" s="5">
        <v>77.467476196069143</v>
      </c>
      <c r="E7" s="5">
        <v>126.32435504059514</v>
      </c>
      <c r="F7" s="5">
        <v>66.536278490088449</v>
      </c>
      <c r="G7" s="5">
        <v>29.453816637426428</v>
      </c>
      <c r="H7" s="5">
        <v>14.170542298751386</v>
      </c>
      <c r="I7" s="5">
        <v>36.956854751786096</v>
      </c>
      <c r="J7" s="5">
        <v>73.854039433708365</v>
      </c>
      <c r="K7" s="5">
        <v>59.863597762610055</v>
      </c>
      <c r="L7" s="5">
        <v>52.000334415655743</v>
      </c>
      <c r="M7" s="5">
        <v>71.997925344859723</v>
      </c>
      <c r="N7" s="5">
        <v>253.8635274124079</v>
      </c>
      <c r="O7" s="5">
        <v>173.87252626929535</v>
      </c>
      <c r="P7" s="5">
        <v>179.33744568514794</v>
      </c>
      <c r="Q7" s="5">
        <v>364.08718538229732</v>
      </c>
      <c r="R7" s="5">
        <v>216.69420741100566</v>
      </c>
      <c r="S7" s="5">
        <v>1377.5397592830716</v>
      </c>
      <c r="T7" s="5">
        <v>489.8176844256169</v>
      </c>
      <c r="U7" s="5">
        <v>255.93901725070401</v>
      </c>
      <c r="V7" s="5">
        <v>1281.7313895589766</v>
      </c>
      <c r="W7" s="5">
        <v>293.18037884405578</v>
      </c>
      <c r="AA7" s="83"/>
    </row>
    <row r="8" spans="1:27">
      <c r="A8" s="6" t="s">
        <v>93</v>
      </c>
      <c r="B8" s="6" t="s">
        <v>133</v>
      </c>
      <c r="C8" s="5">
        <v>15914.124749661049</v>
      </c>
      <c r="D8" s="5">
        <v>13163.186384360142</v>
      </c>
      <c r="E8" s="5">
        <v>13004.018400352252</v>
      </c>
      <c r="F8" s="5">
        <v>16254.820546225921</v>
      </c>
      <c r="G8" s="5">
        <v>13754.914214694239</v>
      </c>
      <c r="H8" s="5">
        <v>16113.633077635963</v>
      </c>
      <c r="I8" s="5">
        <v>9369.747612085217</v>
      </c>
      <c r="J8" s="5">
        <v>17432.901980072376</v>
      </c>
      <c r="K8" s="5">
        <v>15788.000652181017</v>
      </c>
      <c r="L8" s="5">
        <v>12221.02231070491</v>
      </c>
      <c r="M8" s="5">
        <v>15457.944402974877</v>
      </c>
      <c r="N8" s="5">
        <v>14331.503079254415</v>
      </c>
      <c r="O8" s="5">
        <v>13996.550702558521</v>
      </c>
      <c r="P8" s="5">
        <v>16429.550405172606</v>
      </c>
      <c r="Q8" s="5">
        <v>14415.505339272122</v>
      </c>
      <c r="R8" s="5">
        <v>16547.291520534789</v>
      </c>
      <c r="S8" s="5">
        <v>9775.5881366809044</v>
      </c>
      <c r="T8" s="5">
        <v>17259.95197439571</v>
      </c>
      <c r="U8" s="5">
        <v>15684.489966486566</v>
      </c>
      <c r="V8" s="5">
        <v>12438.021473023706</v>
      </c>
      <c r="W8" s="5">
        <v>15534.517774857462</v>
      </c>
      <c r="AA8" s="83"/>
    </row>
    <row r="9" spans="1:27">
      <c r="A9" s="6" t="s">
        <v>93</v>
      </c>
      <c r="B9" s="6" t="s">
        <v>134</v>
      </c>
      <c r="C9" s="5">
        <v>140.74298283386966</v>
      </c>
      <c r="D9" s="5">
        <v>195.88335235959306</v>
      </c>
      <c r="E9" s="5">
        <v>192.44003466178472</v>
      </c>
      <c r="F9" s="5">
        <v>408.98889064362174</v>
      </c>
      <c r="G9" s="5">
        <v>920.26146883663114</v>
      </c>
      <c r="H9" s="5">
        <v>1468.3324139825966</v>
      </c>
      <c r="I9" s="5">
        <v>3327.193525662105</v>
      </c>
      <c r="J9" s="5">
        <v>2641.7570866058063</v>
      </c>
      <c r="K9" s="5">
        <v>2841.8306191094839</v>
      </c>
      <c r="L9" s="5">
        <v>5528.6548182250335</v>
      </c>
      <c r="M9" s="5">
        <v>3956.0887681807394</v>
      </c>
      <c r="N9" s="5">
        <v>6727.8285567702951</v>
      </c>
      <c r="O9" s="5">
        <v>7195.9295373949653</v>
      </c>
      <c r="P9" s="5">
        <v>8175.5132372192566</v>
      </c>
      <c r="Q9" s="5">
        <v>13669.126134847977</v>
      </c>
      <c r="R9" s="5">
        <v>13503.141055867693</v>
      </c>
      <c r="S9" s="5">
        <v>14832.668936264243</v>
      </c>
      <c r="T9" s="5">
        <v>16150.925346887228</v>
      </c>
      <c r="U9" s="5">
        <v>15799.798773543984</v>
      </c>
      <c r="V9" s="5">
        <v>16618.381093012737</v>
      </c>
      <c r="W9" s="5">
        <v>18467.167294297742</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28968.784643858558</v>
      </c>
      <c r="D11" s="5">
        <v>29982.616298520144</v>
      </c>
      <c r="E11" s="5">
        <v>30114.513858522427</v>
      </c>
      <c r="F11" s="5">
        <v>30741.677591588632</v>
      </c>
      <c r="G11" s="5">
        <v>32850.449129228808</v>
      </c>
      <c r="H11" s="5">
        <v>34394.516085002608</v>
      </c>
      <c r="I11" s="5">
        <v>35936.063389569492</v>
      </c>
      <c r="J11" s="5">
        <v>41498.121520995483</v>
      </c>
      <c r="K11" s="5">
        <v>43210.138607656154</v>
      </c>
      <c r="L11" s="5">
        <v>42765.338132345008</v>
      </c>
      <c r="M11" s="5">
        <v>44811.413206814796</v>
      </c>
      <c r="N11" s="5">
        <v>48764.421896275722</v>
      </c>
      <c r="O11" s="5">
        <v>48269.723486585375</v>
      </c>
      <c r="P11" s="5">
        <v>50181.111827230023</v>
      </c>
      <c r="Q11" s="5">
        <v>65845.509308617358</v>
      </c>
      <c r="R11" s="5">
        <v>71830.37188149018</v>
      </c>
      <c r="S11" s="5">
        <v>83153.311939297913</v>
      </c>
      <c r="T11" s="5">
        <v>85525.596590122645</v>
      </c>
      <c r="U11" s="5">
        <v>84441.049779589157</v>
      </c>
      <c r="V11" s="5">
        <v>82735.379528396894</v>
      </c>
      <c r="W11" s="5">
        <v>84012.209017116882</v>
      </c>
      <c r="AA11" s="83"/>
    </row>
    <row r="12" spans="1:27">
      <c r="A12" s="6" t="s">
        <v>93</v>
      </c>
      <c r="B12" s="6" t="s">
        <v>137</v>
      </c>
      <c r="C12" s="5">
        <v>12774.527528157603</v>
      </c>
      <c r="D12" s="5">
        <v>15384.050673713733</v>
      </c>
      <c r="E12" s="5">
        <v>14970.455899979312</v>
      </c>
      <c r="F12" s="5">
        <v>14849.791766723794</v>
      </c>
      <c r="G12" s="5">
        <v>15383.806804114942</v>
      </c>
      <c r="H12" s="5">
        <v>15669.753757962637</v>
      </c>
      <c r="I12" s="5">
        <v>18255.059609231699</v>
      </c>
      <c r="J12" s="5">
        <v>15859.541296668624</v>
      </c>
      <c r="K12" s="5">
        <v>17648.245412979948</v>
      </c>
      <c r="L12" s="5">
        <v>18286.227539069238</v>
      </c>
      <c r="M12" s="5">
        <v>19559.170447901659</v>
      </c>
      <c r="N12" s="5">
        <v>27085.14526685419</v>
      </c>
      <c r="O12" s="5">
        <v>28505.371764806747</v>
      </c>
      <c r="P12" s="5">
        <v>28086.382902734691</v>
      </c>
      <c r="Q12" s="5">
        <v>40079.348618487908</v>
      </c>
      <c r="R12" s="5">
        <v>40559.631348160074</v>
      </c>
      <c r="S12" s="5">
        <v>41953.644288793344</v>
      </c>
      <c r="T12" s="5">
        <v>36492.801702653756</v>
      </c>
      <c r="U12" s="5">
        <v>39513.525321332738</v>
      </c>
      <c r="V12" s="5">
        <v>45708.779781547426</v>
      </c>
      <c r="W12" s="5">
        <v>47243.471695295208</v>
      </c>
      <c r="AA12" s="83"/>
    </row>
    <row r="13" spans="1:27">
      <c r="A13" s="6" t="s">
        <v>93</v>
      </c>
      <c r="B13" s="6" t="s">
        <v>138</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179</v>
      </c>
      <c r="B14" s="100"/>
      <c r="C14" s="17">
        <v>204776.95794213805</v>
      </c>
      <c r="D14" s="17">
        <v>206667.38893758366</v>
      </c>
      <c r="E14" s="17">
        <v>208415.35012922864</v>
      </c>
      <c r="F14" s="17">
        <v>208833.98319430076</v>
      </c>
      <c r="G14" s="17">
        <v>209328.33028173237</v>
      </c>
      <c r="H14" s="17">
        <v>210374.93331456708</v>
      </c>
      <c r="I14" s="17">
        <v>212199.86287650472</v>
      </c>
      <c r="J14" s="17">
        <v>212012.46649942471</v>
      </c>
      <c r="K14" s="17">
        <v>213752.70690500949</v>
      </c>
      <c r="L14" s="17">
        <v>216542.47358873018</v>
      </c>
      <c r="M14" s="17">
        <v>217449.11095850606</v>
      </c>
      <c r="N14" s="17">
        <v>221530.34683614285</v>
      </c>
      <c r="O14" s="17">
        <v>224243.78601885214</v>
      </c>
      <c r="P14" s="17">
        <v>226975.66557608981</v>
      </c>
      <c r="Q14" s="17">
        <v>231225.76055720929</v>
      </c>
      <c r="R14" s="17">
        <v>234237.7368081086</v>
      </c>
      <c r="S14" s="17">
        <v>237460.05481727037</v>
      </c>
      <c r="T14" s="17">
        <v>240140.261682538</v>
      </c>
      <c r="U14" s="17">
        <v>242947.51641645614</v>
      </c>
      <c r="V14" s="17">
        <v>246024.76286632408</v>
      </c>
      <c r="W14" s="17">
        <v>249111.07779467743</v>
      </c>
      <c r="AA14" s="83"/>
    </row>
    <row r="15" spans="1:27">
      <c r="A15" s="6" t="s">
        <v>93</v>
      </c>
      <c r="B15" s="6" t="s">
        <v>140</v>
      </c>
      <c r="C15" s="5">
        <v>0</v>
      </c>
      <c r="D15" s="5">
        <v>0.13582246564689865</v>
      </c>
      <c r="E15" s="5">
        <v>0.14154636869949999</v>
      </c>
      <c r="F15" s="5">
        <v>0.93754710829067012</v>
      </c>
      <c r="G15" s="5">
        <v>0</v>
      </c>
      <c r="H15" s="5">
        <v>0</v>
      </c>
      <c r="I15" s="5">
        <v>0</v>
      </c>
      <c r="J15" s="5">
        <v>1.0534193830698628</v>
      </c>
      <c r="K15" s="5">
        <v>0.27685317250691838</v>
      </c>
      <c r="L15" s="5">
        <v>0</v>
      </c>
      <c r="M15" s="5">
        <v>2.8553906403945439</v>
      </c>
      <c r="N15" s="5">
        <v>0</v>
      </c>
      <c r="O15" s="5">
        <v>0.6152369865238001</v>
      </c>
      <c r="P15" s="5">
        <v>0.97772546839974306</v>
      </c>
      <c r="Q15" s="5">
        <v>1.0490580650850001</v>
      </c>
      <c r="R15" s="5">
        <v>0.99663018237315648</v>
      </c>
      <c r="S15" s="5">
        <v>0.75414012159850008</v>
      </c>
      <c r="T15" s="5">
        <v>0</v>
      </c>
      <c r="U15" s="5">
        <v>0.99597760008853264</v>
      </c>
      <c r="V15" s="5">
        <v>4.0244969438889022</v>
      </c>
      <c r="W15" s="5">
        <v>0</v>
      </c>
      <c r="AA15" s="83"/>
    </row>
    <row r="16" spans="1:27">
      <c r="A16" s="100" t="s">
        <v>166</v>
      </c>
      <c r="B16" s="100"/>
      <c r="C16" s="17">
        <v>204776.95794213805</v>
      </c>
      <c r="D16" s="17">
        <v>206667.5247600493</v>
      </c>
      <c r="E16" s="17">
        <v>208415.49167559732</v>
      </c>
      <c r="F16" s="17">
        <v>208834.92074140906</v>
      </c>
      <c r="G16" s="17">
        <v>209328.33028173237</v>
      </c>
      <c r="H16" s="17">
        <v>210374.93331456708</v>
      </c>
      <c r="I16" s="17">
        <v>212199.86287650472</v>
      </c>
      <c r="J16" s="17">
        <v>212013.51991880778</v>
      </c>
      <c r="K16" s="17">
        <v>213752.983758182</v>
      </c>
      <c r="L16" s="17">
        <v>216542.47358873018</v>
      </c>
      <c r="M16" s="17">
        <v>217451.96634914645</v>
      </c>
      <c r="N16" s="17">
        <v>221530.34683614285</v>
      </c>
      <c r="O16" s="17">
        <v>224244.40125583866</v>
      </c>
      <c r="P16" s="17">
        <v>226976.64330155822</v>
      </c>
      <c r="Q16" s="17">
        <v>231226.80961527437</v>
      </c>
      <c r="R16" s="17">
        <v>234238.73343829098</v>
      </c>
      <c r="S16" s="17">
        <v>237460.80895739197</v>
      </c>
      <c r="T16" s="17">
        <v>240140.261682538</v>
      </c>
      <c r="U16" s="17">
        <v>242948.51239405622</v>
      </c>
      <c r="V16" s="17">
        <v>246028.78736326797</v>
      </c>
      <c r="W16" s="17">
        <v>249111.07779467743</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46534.101631834514</v>
      </c>
      <c r="D19" s="5">
        <v>45031.10622070996</v>
      </c>
      <c r="E19" s="5">
        <v>42080.381928652409</v>
      </c>
      <c r="F19" s="5">
        <v>38733.993952007935</v>
      </c>
      <c r="G19" s="5">
        <v>38657.286801915929</v>
      </c>
      <c r="H19" s="5">
        <v>36459.776190198827</v>
      </c>
      <c r="I19" s="5">
        <v>47130.634966739621</v>
      </c>
      <c r="J19" s="5">
        <v>40015.30555102566</v>
      </c>
      <c r="K19" s="5">
        <v>39332.94316790576</v>
      </c>
      <c r="L19" s="5">
        <v>44104.276185607014</v>
      </c>
      <c r="M19" s="5">
        <v>39100.800079329885</v>
      </c>
      <c r="N19" s="5">
        <v>26088.874821212259</v>
      </c>
      <c r="O19" s="5">
        <v>26290.9636372696</v>
      </c>
      <c r="P19" s="5">
        <v>25544.153984106113</v>
      </c>
      <c r="Q19" s="5">
        <v>8224.6130870499273</v>
      </c>
      <c r="R19" s="5">
        <v>8520.0440382739816</v>
      </c>
      <c r="S19" s="5">
        <v>8450.4834793687733</v>
      </c>
      <c r="T19" s="5">
        <v>8382.6214559837827</v>
      </c>
      <c r="U19" s="5">
        <v>8696.1600000005965</v>
      </c>
      <c r="V19" s="5">
        <v>8531.4765558535291</v>
      </c>
      <c r="W19" s="5">
        <v>8205.6891631139115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34.689599999998556</v>
      </c>
      <c r="D21" s="5">
        <v>34.689599999998585</v>
      </c>
      <c r="E21" s="5">
        <v>104.35391999999933</v>
      </c>
      <c r="F21" s="5">
        <v>65.52480000000061</v>
      </c>
      <c r="G21" s="5">
        <v>65.52480000000061</v>
      </c>
      <c r="H21" s="5">
        <v>65.524800000000539</v>
      </c>
      <c r="I21" s="5">
        <v>65.704320000000337</v>
      </c>
      <c r="J21" s="5">
        <v>65.524800000000482</v>
      </c>
      <c r="K21" s="5">
        <v>65.524800000000283</v>
      </c>
      <c r="L21" s="5">
        <v>65.524800000000226</v>
      </c>
      <c r="M21" s="5">
        <v>65.704320000000209</v>
      </c>
      <c r="N21" s="5">
        <v>626.13545563539026</v>
      </c>
      <c r="O21" s="5">
        <v>538.70216652660099</v>
      </c>
      <c r="P21" s="5">
        <v>289.55928656014368</v>
      </c>
      <c r="Q21" s="5">
        <v>1015.6763016192647</v>
      </c>
      <c r="R21" s="5">
        <v>251.95361701001536</v>
      </c>
      <c r="S21" s="5">
        <v>1722.8368917697303</v>
      </c>
      <c r="T21" s="5">
        <v>489.81710971545471</v>
      </c>
      <c r="U21" s="5">
        <v>710.618028215506</v>
      </c>
      <c r="V21" s="5">
        <v>1676.4901194775148</v>
      </c>
      <c r="W21" s="5">
        <v>667.26308844731022</v>
      </c>
    </row>
    <row r="22" spans="1:27">
      <c r="A22" s="6" t="s">
        <v>167</v>
      </c>
      <c r="B22" s="6" t="s">
        <v>132</v>
      </c>
      <c r="C22" s="5">
        <v>12.65611928208898</v>
      </c>
      <c r="D22" s="5">
        <v>2.7021500543302306</v>
      </c>
      <c r="E22" s="5">
        <v>18.876448413656892</v>
      </c>
      <c r="F22" s="5">
        <v>34.286509906535365</v>
      </c>
      <c r="G22" s="5">
        <v>0.2201613404788996</v>
      </c>
      <c r="H22" s="5">
        <v>0</v>
      </c>
      <c r="I22" s="5">
        <v>0.11717256743405799</v>
      </c>
      <c r="J22" s="5">
        <v>4.106473749290112</v>
      </c>
      <c r="K22" s="5">
        <v>10.373077509421046</v>
      </c>
      <c r="L22" s="5">
        <v>4.6687421989509668</v>
      </c>
      <c r="M22" s="5">
        <v>18.611235973601367</v>
      </c>
      <c r="N22" s="5">
        <v>58.020961469908144</v>
      </c>
      <c r="O22" s="5">
        <v>33.231115849051065</v>
      </c>
      <c r="P22" s="5">
        <v>35.572414845090485</v>
      </c>
      <c r="Q22" s="5">
        <v>71.395048473608298</v>
      </c>
      <c r="R22" s="5">
        <v>78.666065201475931</v>
      </c>
      <c r="S22" s="5">
        <v>354.33007524858499</v>
      </c>
      <c r="T22" s="5">
        <v>159.36668944207057</v>
      </c>
      <c r="U22" s="5">
        <v>56.965585139958002</v>
      </c>
      <c r="V22" s="5">
        <v>316.98326734057883</v>
      </c>
      <c r="W22" s="5">
        <v>53.481700714178174</v>
      </c>
    </row>
    <row r="23" spans="1:27">
      <c r="A23" s="6" t="s">
        <v>167</v>
      </c>
      <c r="B23" s="6" t="s">
        <v>133</v>
      </c>
      <c r="C23" s="5">
        <v>2199.3568190353794</v>
      </c>
      <c r="D23" s="5">
        <v>1875.5770097569648</v>
      </c>
      <c r="E23" s="5">
        <v>1859.3750915087553</v>
      </c>
      <c r="F23" s="5">
        <v>2909.2848012020122</v>
      </c>
      <c r="G23" s="5">
        <v>1847.1169690605966</v>
      </c>
      <c r="H23" s="5">
        <v>2312.0892991998512</v>
      </c>
      <c r="I23" s="5">
        <v>1039.0976250825279</v>
      </c>
      <c r="J23" s="5">
        <v>3588.7201356675059</v>
      </c>
      <c r="K23" s="5">
        <v>3210.4905255481808</v>
      </c>
      <c r="L23" s="5">
        <v>2040.1799604789971</v>
      </c>
      <c r="M23" s="5">
        <v>2415.9319143722978</v>
      </c>
      <c r="N23" s="5">
        <v>3351.6732096336259</v>
      </c>
      <c r="O23" s="5">
        <v>3223.6830198099051</v>
      </c>
      <c r="P23" s="5">
        <v>3917.6174241980807</v>
      </c>
      <c r="Q23" s="5">
        <v>2914.0514970929275</v>
      </c>
      <c r="R23" s="5">
        <v>3189.3430212712865</v>
      </c>
      <c r="S23" s="5">
        <v>2050.4689499004489</v>
      </c>
      <c r="T23" s="5">
        <v>4164.4229241536596</v>
      </c>
      <c r="U23" s="5">
        <v>3823.7756778629632</v>
      </c>
      <c r="V23" s="5">
        <v>2914.7357850371081</v>
      </c>
      <c r="W23" s="5">
        <v>3131.7202606300989</v>
      </c>
    </row>
    <row r="24" spans="1:27">
      <c r="A24" s="6" t="s">
        <v>167</v>
      </c>
      <c r="B24" s="6" t="s">
        <v>134</v>
      </c>
      <c r="C24" s="5">
        <v>29.386738155315719</v>
      </c>
      <c r="D24" s="5">
        <v>31.739410904546929</v>
      </c>
      <c r="E24" s="5">
        <v>20.760886213077889</v>
      </c>
      <c r="F24" s="5">
        <v>198.76997220261097</v>
      </c>
      <c r="G24" s="5">
        <v>711.14913163250674</v>
      </c>
      <c r="H24" s="5">
        <v>1216.4372926331646</v>
      </c>
      <c r="I24" s="5">
        <v>2287.3890254728608</v>
      </c>
      <c r="J24" s="5">
        <v>833.33390542126608</v>
      </c>
      <c r="K24" s="5">
        <v>887.4291181180173</v>
      </c>
      <c r="L24" s="5">
        <v>3319.9431786637065</v>
      </c>
      <c r="M24" s="5">
        <v>1659.1250089306416</v>
      </c>
      <c r="N24" s="5">
        <v>3945.3723684061224</v>
      </c>
      <c r="O24" s="5">
        <v>4319.5451175567041</v>
      </c>
      <c r="P24" s="5">
        <v>4765.3653426957508</v>
      </c>
      <c r="Q24" s="5">
        <v>7982.7900162416645</v>
      </c>
      <c r="R24" s="5">
        <v>7785.6516100532208</v>
      </c>
      <c r="S24" s="5">
        <v>7889.3006914868038</v>
      </c>
      <c r="T24" s="5">
        <v>8698.328498338873</v>
      </c>
      <c r="U24" s="5">
        <v>8152.3441570972645</v>
      </c>
      <c r="V24" s="5">
        <v>8757.0726926622501</v>
      </c>
      <c r="W24" s="5">
        <v>9245.3247739621766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4881.3247327072404</v>
      </c>
      <c r="D26" s="5">
        <v>5470.2151222390339</v>
      </c>
      <c r="E26" s="5">
        <v>5628.1673931250252</v>
      </c>
      <c r="F26" s="5">
        <v>5664.8141656097978</v>
      </c>
      <c r="G26" s="5">
        <v>5921.2469267639235</v>
      </c>
      <c r="H26" s="5">
        <v>5715.4749821479681</v>
      </c>
      <c r="I26" s="5">
        <v>5397.7558021407285</v>
      </c>
      <c r="J26" s="5">
        <v>5712.9971116869492</v>
      </c>
      <c r="K26" s="5">
        <v>5444.7271742903004</v>
      </c>
      <c r="L26" s="5">
        <v>5678.4603102584215</v>
      </c>
      <c r="M26" s="5">
        <v>5718.8706654171747</v>
      </c>
      <c r="N26" s="5">
        <v>10036.1475516676</v>
      </c>
      <c r="O26" s="5">
        <v>10847.700611649903</v>
      </c>
      <c r="P26" s="5">
        <v>11027.232042411726</v>
      </c>
      <c r="Q26" s="5">
        <v>19708.334800522611</v>
      </c>
      <c r="R26" s="5">
        <v>19523.363007780546</v>
      </c>
      <c r="S26" s="5">
        <v>20013.857049802715</v>
      </c>
      <c r="T26" s="5">
        <v>22262.005845097188</v>
      </c>
      <c r="U26" s="5">
        <v>20645.29730097884</v>
      </c>
      <c r="V26" s="5">
        <v>19635.850111224296</v>
      </c>
      <c r="W26" s="5">
        <v>18333.891611446979</v>
      </c>
    </row>
    <row r="27" spans="1:27">
      <c r="A27" s="6" t="s">
        <v>167</v>
      </c>
      <c r="B27" s="6" t="s">
        <v>137</v>
      </c>
      <c r="C27" s="5">
        <v>4527.9494867679832</v>
      </c>
      <c r="D27" s="5">
        <v>5709.0314320843027</v>
      </c>
      <c r="E27" s="5">
        <v>5521.1756308981649</v>
      </c>
      <c r="F27" s="5">
        <v>5431.8470426145968</v>
      </c>
      <c r="G27" s="5">
        <v>5727.0749975059198</v>
      </c>
      <c r="H27" s="5">
        <v>5774.2155763758528</v>
      </c>
      <c r="I27" s="5">
        <v>6238.48630107598</v>
      </c>
      <c r="J27" s="5">
        <v>5522.4981925258753</v>
      </c>
      <c r="K27" s="5">
        <v>5727.5916026304112</v>
      </c>
      <c r="L27" s="5">
        <v>6223.4166629991723</v>
      </c>
      <c r="M27" s="5">
        <v>6846.5274614004047</v>
      </c>
      <c r="N27" s="5">
        <v>12884.434244900556</v>
      </c>
      <c r="O27" s="5">
        <v>14445.77251482172</v>
      </c>
      <c r="P27" s="5">
        <v>14077.516102820859</v>
      </c>
      <c r="Q27" s="5">
        <v>19927.811475811075</v>
      </c>
      <c r="R27" s="5">
        <v>19963.752810258549</v>
      </c>
      <c r="S27" s="5">
        <v>21536.205284041007</v>
      </c>
      <c r="T27" s="5">
        <v>18777.455844633016</v>
      </c>
      <c r="U27" s="5">
        <v>19497.59067902077</v>
      </c>
      <c r="V27" s="5">
        <v>24471.685171102428</v>
      </c>
      <c r="W27" s="5">
        <v>25201.537723614565</v>
      </c>
    </row>
    <row r="28" spans="1:27">
      <c r="A28" s="6" t="s">
        <v>167</v>
      </c>
      <c r="B28" s="6" t="s">
        <v>138</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179</v>
      </c>
      <c r="B29" s="100"/>
      <c r="C29" s="17">
        <v>63379.428016720798</v>
      </c>
      <c r="D29" s="17">
        <v>63750.888626653781</v>
      </c>
      <c r="E29" s="17">
        <v>61239.486439098611</v>
      </c>
      <c r="F29" s="17">
        <v>59195.162962043876</v>
      </c>
      <c r="G29" s="17">
        <v>58953.140359047648</v>
      </c>
      <c r="H29" s="17">
        <v>57453.785449091294</v>
      </c>
      <c r="I29" s="17">
        <v>67369.016352917184</v>
      </c>
      <c r="J29" s="17">
        <v>62723.026703348885</v>
      </c>
      <c r="K29" s="17">
        <v>61905.767065486274</v>
      </c>
      <c r="L29" s="17">
        <v>66514.900487625258</v>
      </c>
      <c r="M29" s="17">
        <v>62915.89971707706</v>
      </c>
      <c r="N29" s="17">
        <v>62147.17003149524</v>
      </c>
      <c r="O29" s="17">
        <v>64853.251212637086</v>
      </c>
      <c r="P29" s="17">
        <v>64777.569621819413</v>
      </c>
      <c r="Q29" s="17">
        <v>62217.704004735613</v>
      </c>
      <c r="R29" s="17">
        <v>62300.065343038754</v>
      </c>
      <c r="S29" s="17">
        <v>65391.109349043756</v>
      </c>
      <c r="T29" s="17">
        <v>65892.251063168267</v>
      </c>
      <c r="U29" s="17">
        <v>65468.217355404937</v>
      </c>
      <c r="V29" s="17">
        <v>69944.567574831555</v>
      </c>
      <c r="W29" s="17">
        <v>68312.285659565343</v>
      </c>
    </row>
    <row r="30" spans="1:27">
      <c r="A30" s="6" t="s">
        <v>167</v>
      </c>
      <c r="B30" s="6" t="s">
        <v>140</v>
      </c>
      <c r="C30" s="5">
        <v>0</v>
      </c>
      <c r="D30" s="5">
        <v>0</v>
      </c>
      <c r="E30" s="5">
        <v>0.14154636869949999</v>
      </c>
      <c r="F30" s="5">
        <v>0.93754710829067012</v>
      </c>
      <c r="G30" s="5">
        <v>0</v>
      </c>
      <c r="H30" s="5">
        <v>0</v>
      </c>
      <c r="I30" s="5">
        <v>0</v>
      </c>
      <c r="J30" s="5">
        <v>0</v>
      </c>
      <c r="K30" s="5">
        <v>0</v>
      </c>
      <c r="L30" s="5">
        <v>0</v>
      </c>
      <c r="M30" s="5">
        <v>1.2791894827955885</v>
      </c>
      <c r="N30" s="5">
        <v>0</v>
      </c>
      <c r="O30" s="5">
        <v>0.31541465679510006</v>
      </c>
      <c r="P30" s="5">
        <v>0.90020109423620764</v>
      </c>
      <c r="Q30" s="5">
        <v>0.35422007656110005</v>
      </c>
      <c r="R30" s="5">
        <v>0.99663018237315648</v>
      </c>
      <c r="S30" s="5">
        <v>0</v>
      </c>
      <c r="T30" s="5">
        <v>0</v>
      </c>
      <c r="U30" s="5">
        <v>0</v>
      </c>
      <c r="V30" s="5">
        <v>2.3035930276244998</v>
      </c>
      <c r="W30" s="5">
        <v>0</v>
      </c>
    </row>
    <row r="31" spans="1:27">
      <c r="A31" s="100" t="s">
        <v>166</v>
      </c>
      <c r="B31" s="100"/>
      <c r="C31" s="17">
        <v>63379.428016720798</v>
      </c>
      <c r="D31" s="17">
        <v>63750.888626653781</v>
      </c>
      <c r="E31" s="17">
        <v>61239.627985467312</v>
      </c>
      <c r="F31" s="17">
        <v>59196.100509152166</v>
      </c>
      <c r="G31" s="17">
        <v>58953.140359047648</v>
      </c>
      <c r="H31" s="17">
        <v>57453.785449091294</v>
      </c>
      <c r="I31" s="17">
        <v>67369.016352917184</v>
      </c>
      <c r="J31" s="17">
        <v>62723.026703348885</v>
      </c>
      <c r="K31" s="17">
        <v>61905.767065486274</v>
      </c>
      <c r="L31" s="17">
        <v>66514.900487625258</v>
      </c>
      <c r="M31" s="17">
        <v>62917.178906559857</v>
      </c>
      <c r="N31" s="17">
        <v>62147.17003149524</v>
      </c>
      <c r="O31" s="17">
        <v>64853.566627293883</v>
      </c>
      <c r="P31" s="17">
        <v>64778.469822913648</v>
      </c>
      <c r="Q31" s="17">
        <v>62218.058224812172</v>
      </c>
      <c r="R31" s="17">
        <v>62301.061973221127</v>
      </c>
      <c r="S31" s="17">
        <v>65391.109349043756</v>
      </c>
      <c r="T31" s="17">
        <v>65892.251063168267</v>
      </c>
      <c r="U31" s="17">
        <v>65468.217355404937</v>
      </c>
      <c r="V31" s="17">
        <v>69946.871167859179</v>
      </c>
      <c r="W31" s="17">
        <v>68312.285659565343</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49596.39323453774</v>
      </c>
      <c r="D34" s="5">
        <v>48073.057070640927</v>
      </c>
      <c r="E34" s="5">
        <v>52271.43092615762</v>
      </c>
      <c r="F34" s="5">
        <v>50661.451772751643</v>
      </c>
      <c r="G34" s="5">
        <v>49793.577459944434</v>
      </c>
      <c r="H34" s="5">
        <v>48245.15326357093</v>
      </c>
      <c r="I34" s="5">
        <v>48642.041552461822</v>
      </c>
      <c r="J34" s="5">
        <v>43276.701776822483</v>
      </c>
      <c r="K34" s="5">
        <v>42629.010559195085</v>
      </c>
      <c r="L34" s="5">
        <v>43285.891187164176</v>
      </c>
      <c r="M34" s="5">
        <v>42501.598039437515</v>
      </c>
      <c r="N34" s="5">
        <v>46213.014388832773</v>
      </c>
      <c r="O34" s="5">
        <v>47085.113969701633</v>
      </c>
      <c r="P34" s="5">
        <v>46591.920380763353</v>
      </c>
      <c r="Q34" s="5">
        <v>38143.046466285647</v>
      </c>
      <c r="R34" s="5">
        <v>33555.375298797131</v>
      </c>
      <c r="S34" s="5">
        <v>25504.020427816016</v>
      </c>
      <c r="T34" s="5">
        <v>26105.393602672411</v>
      </c>
      <c r="U34" s="5">
        <v>26918.422483660739</v>
      </c>
      <c r="V34" s="5">
        <v>25660.088820055935</v>
      </c>
      <c r="W34" s="5">
        <v>25408.491299074562</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1176.4338360000165</v>
      </c>
      <c r="D36" s="5">
        <v>1176.4338360000204</v>
      </c>
      <c r="E36" s="5">
        <v>1346.3869248000485</v>
      </c>
      <c r="F36" s="5">
        <v>1309.0435920000596</v>
      </c>
      <c r="G36" s="5">
        <v>1309.043592000058</v>
      </c>
      <c r="H36" s="5">
        <v>1309.0435920000568</v>
      </c>
      <c r="I36" s="5">
        <v>1312.6300128000544</v>
      </c>
      <c r="J36" s="5">
        <v>1258.454592000053</v>
      </c>
      <c r="K36" s="5">
        <v>1258.4545920000508</v>
      </c>
      <c r="L36" s="5">
        <v>1258.4545920000517</v>
      </c>
      <c r="M36" s="5">
        <v>1261.902412800049</v>
      </c>
      <c r="N36" s="5">
        <v>1749.1363601698035</v>
      </c>
      <c r="O36" s="5">
        <v>1644.681117840378</v>
      </c>
      <c r="P36" s="5">
        <v>1439.1613648477087</v>
      </c>
      <c r="Q36" s="5">
        <v>2254.8846284797569</v>
      </c>
      <c r="R36" s="5">
        <v>1739.8501789549859</v>
      </c>
      <c r="S36" s="5">
        <v>3709.1269164269434</v>
      </c>
      <c r="T36" s="5">
        <v>2066.1936838438696</v>
      </c>
      <c r="U36" s="5">
        <v>2168.1101611790609</v>
      </c>
      <c r="V36" s="5">
        <v>3321.4250499238706</v>
      </c>
      <c r="W36" s="5">
        <v>2192.1053422228588</v>
      </c>
    </row>
    <row r="37" spans="1:23">
      <c r="A37" s="6" t="s">
        <v>168</v>
      </c>
      <c r="B37" s="6" t="s">
        <v>132</v>
      </c>
      <c r="C37" s="5">
        <v>6.143399949952979</v>
      </c>
      <c r="D37" s="5">
        <v>3.0648334578568539</v>
      </c>
      <c r="E37" s="5">
        <v>10.606323211420893</v>
      </c>
      <c r="F37" s="5">
        <v>18.276680191819384</v>
      </c>
      <c r="G37" s="5">
        <v>7.2575436719716331</v>
      </c>
      <c r="H37" s="5">
        <v>4.8579153359044369</v>
      </c>
      <c r="I37" s="5">
        <v>5.2857246738655288</v>
      </c>
      <c r="J37" s="5">
        <v>31.062249925255742</v>
      </c>
      <c r="K37" s="5">
        <v>19.026625332890152</v>
      </c>
      <c r="L37" s="5">
        <v>24.269643202399511</v>
      </c>
      <c r="M37" s="5">
        <v>13.238480044111842</v>
      </c>
      <c r="N37" s="5">
        <v>38.594590419097472</v>
      </c>
      <c r="O37" s="5">
        <v>27.348319722328707</v>
      </c>
      <c r="P37" s="5">
        <v>34.063843723334095</v>
      </c>
      <c r="Q37" s="5">
        <v>24.016077491455682</v>
      </c>
      <c r="R37" s="5">
        <v>35.993012447440321</v>
      </c>
      <c r="S37" s="5">
        <v>136.03290001830007</v>
      </c>
      <c r="T37" s="5">
        <v>114.33248231968302</v>
      </c>
      <c r="U37" s="5">
        <v>25.374415976752651</v>
      </c>
      <c r="V37" s="5">
        <v>155.38751726535307</v>
      </c>
      <c r="W37" s="5">
        <v>27.785687016577441</v>
      </c>
    </row>
    <row r="38" spans="1:23">
      <c r="A38" s="6" t="s">
        <v>168</v>
      </c>
      <c r="B38" s="6" t="s">
        <v>133</v>
      </c>
      <c r="C38" s="5">
        <v>685.11930548994383</v>
      </c>
      <c r="D38" s="5">
        <v>682.35027647994661</v>
      </c>
      <c r="E38" s="5">
        <v>679.58124746994918</v>
      </c>
      <c r="F38" s="5">
        <v>676.81221845994924</v>
      </c>
      <c r="G38" s="5">
        <v>674.04318942994951</v>
      </c>
      <c r="H38" s="5">
        <v>671.27416041995014</v>
      </c>
      <c r="I38" s="5">
        <v>668.50513140995145</v>
      </c>
      <c r="J38" s="5">
        <v>665.736102399949</v>
      </c>
      <c r="K38" s="5">
        <v>662.96707338995054</v>
      </c>
      <c r="L38" s="5">
        <v>660.19804436995173</v>
      </c>
      <c r="M38" s="5">
        <v>657.42901535995122</v>
      </c>
      <c r="N38" s="5">
        <v>654.65998633995196</v>
      </c>
      <c r="O38" s="5">
        <v>651.89095732995133</v>
      </c>
      <c r="P38" s="5">
        <v>649.12192831994935</v>
      </c>
      <c r="Q38" s="5">
        <v>646.35289929995008</v>
      </c>
      <c r="R38" s="5">
        <v>643.58387028994935</v>
      </c>
      <c r="S38" s="5">
        <v>241.43550114998868</v>
      </c>
      <c r="T38" s="5">
        <v>240.39223269998885</v>
      </c>
      <c r="U38" s="5">
        <v>239.34896423998836</v>
      </c>
      <c r="V38" s="5">
        <v>238.30569578998879</v>
      </c>
      <c r="W38" s="5">
        <v>237.26242733998924</v>
      </c>
    </row>
    <row r="39" spans="1:23">
      <c r="A39" s="6" t="s">
        <v>168</v>
      </c>
      <c r="B39" s="6" t="s">
        <v>134</v>
      </c>
      <c r="C39" s="5">
        <v>17.937164295476951</v>
      </c>
      <c r="D39" s="5">
        <v>37.80102175825958</v>
      </c>
      <c r="E39" s="5">
        <v>40.289659686870074</v>
      </c>
      <c r="F39" s="5">
        <v>82.908001807839554</v>
      </c>
      <c r="G39" s="5">
        <v>59.414400998566336</v>
      </c>
      <c r="H39" s="5">
        <v>78.622690266244007</v>
      </c>
      <c r="I39" s="5">
        <v>245.04138352554418</v>
      </c>
      <c r="J39" s="5">
        <v>192.63895261914462</v>
      </c>
      <c r="K39" s="5">
        <v>302.10534222914328</v>
      </c>
      <c r="L39" s="5">
        <v>410.4446447702386</v>
      </c>
      <c r="M39" s="5">
        <v>352.58460512147184</v>
      </c>
      <c r="N39" s="5">
        <v>617.22429426675797</v>
      </c>
      <c r="O39" s="5">
        <v>777.53017549244976</v>
      </c>
      <c r="P39" s="5">
        <v>1076.748431679199</v>
      </c>
      <c r="Q39" s="5">
        <v>3082.7306415968314</v>
      </c>
      <c r="R39" s="5">
        <v>3092.5789316596561</v>
      </c>
      <c r="S39" s="5">
        <v>3477.7071473866959</v>
      </c>
      <c r="T39" s="5">
        <v>4025.5105219251636</v>
      </c>
      <c r="U39" s="5">
        <v>4225.0114563542847</v>
      </c>
      <c r="V39" s="5">
        <v>4425.8333229803611</v>
      </c>
      <c r="W39" s="5">
        <v>4758.2318301929618</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2306.7853903658342</v>
      </c>
      <c r="D41" s="5">
        <v>4232.8419719374369</v>
      </c>
      <c r="E41" s="5">
        <v>4120.3903086660594</v>
      </c>
      <c r="F41" s="5">
        <v>4070.043874842042</v>
      </c>
      <c r="G41" s="5">
        <v>4569.7207398958508</v>
      </c>
      <c r="H41" s="5">
        <v>7012.6710929668316</v>
      </c>
      <c r="I41" s="5">
        <v>7555.4950528960308</v>
      </c>
      <c r="J41" s="5">
        <v>12122.867253140814</v>
      </c>
      <c r="K41" s="5">
        <v>13242.236684593046</v>
      </c>
      <c r="L41" s="5">
        <v>13108.814968918425</v>
      </c>
      <c r="M41" s="5">
        <v>12771.30788208631</v>
      </c>
      <c r="N41" s="5">
        <v>12979.327293405511</v>
      </c>
      <c r="O41" s="5">
        <v>12426.420507878101</v>
      </c>
      <c r="P41" s="5">
        <v>13406.376294931837</v>
      </c>
      <c r="Q41" s="5">
        <v>18219.766045613498</v>
      </c>
      <c r="R41" s="5">
        <v>23400.86175208354</v>
      </c>
      <c r="S41" s="5">
        <v>29386.32078177507</v>
      </c>
      <c r="T41" s="5">
        <v>29537.019161093216</v>
      </c>
      <c r="U41" s="5">
        <v>29532.738074276749</v>
      </c>
      <c r="V41" s="5">
        <v>29227.28916651303</v>
      </c>
      <c r="W41" s="5">
        <v>28319.652510706845</v>
      </c>
    </row>
    <row r="42" spans="1:23">
      <c r="A42" s="6" t="s">
        <v>168</v>
      </c>
      <c r="B42" s="6" t="s">
        <v>137</v>
      </c>
      <c r="C42" s="5">
        <v>5005.2817667329737</v>
      </c>
      <c r="D42" s="5">
        <v>6213.3795789951164</v>
      </c>
      <c r="E42" s="5">
        <v>6131.1274016582283</v>
      </c>
      <c r="F42" s="5">
        <v>6118.8456715449756</v>
      </c>
      <c r="G42" s="5">
        <v>6224.2792601041165</v>
      </c>
      <c r="H42" s="5">
        <v>6257.3289070332457</v>
      </c>
      <c r="I42" s="5">
        <v>8219.5049471037655</v>
      </c>
      <c r="J42" s="5">
        <v>6781.1327468592908</v>
      </c>
      <c r="K42" s="5">
        <v>8140.763315406979</v>
      </c>
      <c r="L42" s="5">
        <v>8309.4929069835707</v>
      </c>
      <c r="M42" s="5">
        <v>8657.9073566829829</v>
      </c>
      <c r="N42" s="5">
        <v>8864.8244291446244</v>
      </c>
      <c r="O42" s="5">
        <v>8749.0548039143141</v>
      </c>
      <c r="P42" s="5">
        <v>8744.2032797493648</v>
      </c>
      <c r="Q42" s="5">
        <v>13300.407892332491</v>
      </c>
      <c r="R42" s="5">
        <v>13265.678423468693</v>
      </c>
      <c r="S42" s="5">
        <v>13015.75938542189</v>
      </c>
      <c r="T42" s="5">
        <v>10892.746848271308</v>
      </c>
      <c r="U42" s="5">
        <v>13042.691692393439</v>
      </c>
      <c r="V42" s="5">
        <v>14304.125961965306</v>
      </c>
      <c r="W42" s="5">
        <v>15060.528234715162</v>
      </c>
    </row>
    <row r="43" spans="1:23">
      <c r="A43" s="6" t="s">
        <v>168</v>
      </c>
      <c r="B43" s="6" t="s">
        <v>138</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179</v>
      </c>
      <c r="B44" s="100"/>
      <c r="C44" s="17">
        <v>64381.933144444054</v>
      </c>
      <c r="D44" s="17">
        <v>66388.370560416806</v>
      </c>
      <c r="E44" s="17">
        <v>70917.276483232417</v>
      </c>
      <c r="F44" s="17">
        <v>69500.483923635285</v>
      </c>
      <c r="G44" s="17">
        <v>69516.873004388472</v>
      </c>
      <c r="H44" s="17">
        <v>70734.898988871617</v>
      </c>
      <c r="I44" s="17">
        <v>73940.427925550292</v>
      </c>
      <c r="J44" s="17">
        <v>71915.435824604647</v>
      </c>
      <c r="K44" s="17">
        <v>73994.3898986188</v>
      </c>
      <c r="L44" s="17">
        <v>74965.77355360167</v>
      </c>
      <c r="M44" s="17">
        <v>74530.766494555704</v>
      </c>
      <c r="N44" s="17">
        <v>79505.451935275254</v>
      </c>
      <c r="O44" s="17">
        <v>79970.796271640225</v>
      </c>
      <c r="P44" s="17">
        <v>80670.302412794335</v>
      </c>
      <c r="Q44" s="17">
        <v>82825.829225557492</v>
      </c>
      <c r="R44" s="17">
        <v>83205.172005918954</v>
      </c>
      <c r="S44" s="17">
        <v>82948.457443058403</v>
      </c>
      <c r="T44" s="17">
        <v>80221.981844298163</v>
      </c>
      <c r="U44" s="17">
        <v>83496.076258903922</v>
      </c>
      <c r="V44" s="17">
        <v>84756.857453856894</v>
      </c>
      <c r="W44" s="17">
        <v>83376.15210338209</v>
      </c>
    </row>
    <row r="45" spans="1:23">
      <c r="A45" s="6" t="s">
        <v>168</v>
      </c>
      <c r="B45" s="6" t="s">
        <v>140</v>
      </c>
      <c r="C45" s="5">
        <v>0</v>
      </c>
      <c r="D45" s="5">
        <v>0</v>
      </c>
      <c r="E45" s="5">
        <v>0</v>
      </c>
      <c r="F45" s="5">
        <v>0</v>
      </c>
      <c r="G45" s="5">
        <v>0</v>
      </c>
      <c r="H45" s="5">
        <v>0</v>
      </c>
      <c r="I45" s="5">
        <v>0</v>
      </c>
      <c r="J45" s="5">
        <v>0.49367128680630745</v>
      </c>
      <c r="K45" s="5">
        <v>0.13623752632824082</v>
      </c>
      <c r="L45" s="5">
        <v>0</v>
      </c>
      <c r="M45" s="5">
        <v>0</v>
      </c>
      <c r="N45" s="5">
        <v>0</v>
      </c>
      <c r="O45" s="5">
        <v>0.29982232972869999</v>
      </c>
      <c r="P45" s="5">
        <v>0</v>
      </c>
      <c r="Q45" s="5">
        <v>0.31739994321730003</v>
      </c>
      <c r="R45" s="5">
        <v>0</v>
      </c>
      <c r="S45" s="5">
        <v>0</v>
      </c>
      <c r="T45" s="5">
        <v>0</v>
      </c>
      <c r="U45" s="5">
        <v>0</v>
      </c>
      <c r="V45" s="5">
        <v>1.720903916264402</v>
      </c>
      <c r="W45" s="5">
        <v>0</v>
      </c>
    </row>
    <row r="46" spans="1:23">
      <c r="A46" s="100" t="s">
        <v>166</v>
      </c>
      <c r="B46" s="100"/>
      <c r="C46" s="17">
        <v>64381.933144444054</v>
      </c>
      <c r="D46" s="17">
        <v>66388.370560416806</v>
      </c>
      <c r="E46" s="17">
        <v>70917.276483232417</v>
      </c>
      <c r="F46" s="17">
        <v>69500.483923635285</v>
      </c>
      <c r="G46" s="17">
        <v>69516.873004388472</v>
      </c>
      <c r="H46" s="17">
        <v>70734.898988871617</v>
      </c>
      <c r="I46" s="17">
        <v>73940.427925550292</v>
      </c>
      <c r="J46" s="17">
        <v>71915.929495891454</v>
      </c>
      <c r="K46" s="17">
        <v>73994.526136145127</v>
      </c>
      <c r="L46" s="17">
        <v>74965.77355360167</v>
      </c>
      <c r="M46" s="17">
        <v>74530.766494555704</v>
      </c>
      <c r="N46" s="17">
        <v>79505.451935275254</v>
      </c>
      <c r="O46" s="17">
        <v>79971.096093969958</v>
      </c>
      <c r="P46" s="17">
        <v>80670.302412794335</v>
      </c>
      <c r="Q46" s="17">
        <v>82826.146625500711</v>
      </c>
      <c r="R46" s="17">
        <v>83205.172005918954</v>
      </c>
      <c r="S46" s="17">
        <v>82948.457443058403</v>
      </c>
      <c r="T46" s="17">
        <v>80221.981844298163</v>
      </c>
      <c r="U46" s="17">
        <v>83496.076258903922</v>
      </c>
      <c r="V46" s="17">
        <v>84758.578357773164</v>
      </c>
      <c r="W46" s="17">
        <v>83376.15210338209</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30003.415493704633</v>
      </c>
      <c r="D50" s="5">
        <v>32265.645239009551</v>
      </c>
      <c r="E50" s="5">
        <v>31821.753612048313</v>
      </c>
      <c r="F50" s="5">
        <v>32827.160234562863</v>
      </c>
      <c r="G50" s="5">
        <v>32629.714830658639</v>
      </c>
      <c r="H50" s="5">
        <v>31693.816226641986</v>
      </c>
      <c r="I50" s="5">
        <v>23464.003939829308</v>
      </c>
      <c r="J50" s="5">
        <v>23273.354555208934</v>
      </c>
      <c r="K50" s="5">
        <v>23510.917027858424</v>
      </c>
      <c r="L50" s="5">
        <v>23407.2330509069</v>
      </c>
      <c r="M50" s="5">
        <v>22455.938275597258</v>
      </c>
      <c r="N50" s="5">
        <v>22374.374688221553</v>
      </c>
      <c r="O50" s="5">
        <v>22652.733900458068</v>
      </c>
      <c r="P50" s="5">
        <v>22358.455755232335</v>
      </c>
      <c r="Q50" s="5">
        <v>23091.863014753231</v>
      </c>
      <c r="R50" s="5">
        <v>22797.592052679534</v>
      </c>
      <c r="S50" s="5">
        <v>22377.802820749042</v>
      </c>
      <c r="T50" s="5">
        <v>23070.782325378692</v>
      </c>
      <c r="U50" s="5">
        <v>23293.790589495067</v>
      </c>
      <c r="V50" s="5">
        <v>22387.224196693809</v>
      </c>
      <c r="W50" s="5">
        <v>22341.530451111095</v>
      </c>
    </row>
    <row r="51" spans="1:23">
      <c r="A51" s="6" t="s">
        <v>169</v>
      </c>
      <c r="B51" s="6" t="s">
        <v>131</v>
      </c>
      <c r="C51" s="5">
        <v>20.585485215936263</v>
      </c>
      <c r="D51" s="5">
        <v>10.348583360995333</v>
      </c>
      <c r="E51" s="5">
        <v>8.699937069943136</v>
      </c>
      <c r="F51" s="5">
        <v>5.9086858424769453</v>
      </c>
      <c r="G51" s="5">
        <v>8.7775301254324241</v>
      </c>
      <c r="H51" s="5">
        <v>5.0313013404902289</v>
      </c>
      <c r="I51" s="5">
        <v>10.964479991673038</v>
      </c>
      <c r="J51" s="5">
        <v>11.55154062848557</v>
      </c>
      <c r="K51" s="5">
        <v>11.944317692989912</v>
      </c>
      <c r="L51" s="5">
        <v>14.443664687566743</v>
      </c>
      <c r="M51" s="5">
        <v>17.760261672685065</v>
      </c>
      <c r="N51" s="5">
        <v>32.082200950169678</v>
      </c>
      <c r="O51" s="5">
        <v>20.833379529183894</v>
      </c>
      <c r="P51" s="5">
        <v>31.8739783593164</v>
      </c>
      <c r="Q51" s="5">
        <v>62.361569873481251</v>
      </c>
      <c r="R51" s="5">
        <v>31.344204136938728</v>
      </c>
      <c r="S51" s="5">
        <v>351.88044474572666</v>
      </c>
      <c r="T51" s="5">
        <v>71.800002978755614</v>
      </c>
      <c r="U51" s="5">
        <v>0</v>
      </c>
      <c r="V51" s="5">
        <v>0</v>
      </c>
      <c r="W51" s="5">
        <v>0</v>
      </c>
    </row>
    <row r="52" spans="1:23">
      <c r="A52" s="6" t="s">
        <v>169</v>
      </c>
      <c r="B52" s="6" t="s">
        <v>132</v>
      </c>
      <c r="C52" s="5">
        <v>25.819697187704236</v>
      </c>
      <c r="D52" s="5">
        <v>15.298577102775496</v>
      </c>
      <c r="E52" s="5">
        <v>8.7762192660935678</v>
      </c>
      <c r="F52" s="5">
        <v>5.6575608502638746</v>
      </c>
      <c r="G52" s="5">
        <v>13.035977529740356</v>
      </c>
      <c r="H52" s="5">
        <v>4.6124914789153033</v>
      </c>
      <c r="I52" s="5">
        <v>17.883597247845987</v>
      </c>
      <c r="J52" s="5">
        <v>23.453333950761451</v>
      </c>
      <c r="K52" s="5">
        <v>17.912497907152343</v>
      </c>
      <c r="L52" s="5">
        <v>13.11823497790169</v>
      </c>
      <c r="M52" s="5">
        <v>26.16263220209332</v>
      </c>
      <c r="N52" s="5">
        <v>34.843292970071175</v>
      </c>
      <c r="O52" s="5">
        <v>14.70083359995423</v>
      </c>
      <c r="P52" s="5">
        <v>16.608496855467667</v>
      </c>
      <c r="Q52" s="5">
        <v>66.083746591827676</v>
      </c>
      <c r="R52" s="5">
        <v>32.744157106754834</v>
      </c>
      <c r="S52" s="5">
        <v>277.49114712155745</v>
      </c>
      <c r="T52" s="5">
        <v>78.313249397052601</v>
      </c>
      <c r="U52" s="5">
        <v>40.031591865016409</v>
      </c>
      <c r="V52" s="5">
        <v>193.38514807263178</v>
      </c>
      <c r="W52" s="5">
        <v>45.615532669532961</v>
      </c>
    </row>
    <row r="53" spans="1:23">
      <c r="A53" s="6" t="s">
        <v>169</v>
      </c>
      <c r="B53" s="6" t="s">
        <v>133</v>
      </c>
      <c r="C53" s="5">
        <v>3111.814606050827</v>
      </c>
      <c r="D53" s="5">
        <v>2879.0047128600081</v>
      </c>
      <c r="E53" s="5">
        <v>2723.5062865060818</v>
      </c>
      <c r="F53" s="5">
        <v>3424.4431134744746</v>
      </c>
      <c r="G53" s="5">
        <v>2649.1550803241962</v>
      </c>
      <c r="H53" s="5">
        <v>3048.9299021678689</v>
      </c>
      <c r="I53" s="5">
        <v>1843.0324315248995</v>
      </c>
      <c r="J53" s="5">
        <v>3714.7813863294627</v>
      </c>
      <c r="K53" s="5">
        <v>3486.7660648784599</v>
      </c>
      <c r="L53" s="5">
        <v>2741.5906335816794</v>
      </c>
      <c r="M53" s="5">
        <v>2986.7883336723035</v>
      </c>
      <c r="N53" s="5">
        <v>2762.1725248408161</v>
      </c>
      <c r="O53" s="5">
        <v>2611.1445561913406</v>
      </c>
      <c r="P53" s="5">
        <v>3284.3395208053066</v>
      </c>
      <c r="Q53" s="5">
        <v>2541.184524090977</v>
      </c>
      <c r="R53" s="5">
        <v>2923.1604944233923</v>
      </c>
      <c r="S53" s="5">
        <v>1765.8119841145535</v>
      </c>
      <c r="T53" s="5">
        <v>3560.2706515169484</v>
      </c>
      <c r="U53" s="5">
        <v>3344.0723940663552</v>
      </c>
      <c r="V53" s="5">
        <v>2626.6017439077232</v>
      </c>
      <c r="W53" s="5">
        <v>2860.2757905419248</v>
      </c>
    </row>
    <row r="54" spans="1:23">
      <c r="A54" s="6" t="s">
        <v>169</v>
      </c>
      <c r="B54" s="6" t="s">
        <v>134</v>
      </c>
      <c r="C54" s="5">
        <v>18.556341197506057</v>
      </c>
      <c r="D54" s="5">
        <v>36.810621690843568</v>
      </c>
      <c r="E54" s="5">
        <v>36.265854160265647</v>
      </c>
      <c r="F54" s="5">
        <v>44.295880448231934</v>
      </c>
      <c r="G54" s="5">
        <v>58.515192524224283</v>
      </c>
      <c r="H54" s="5">
        <v>71.444955566040335</v>
      </c>
      <c r="I54" s="5">
        <v>687.19311634055668</v>
      </c>
      <c r="J54" s="5">
        <v>1517.4837794386251</v>
      </c>
      <c r="K54" s="5">
        <v>1542.7780400247552</v>
      </c>
      <c r="L54" s="5">
        <v>1678.3496653481282</v>
      </c>
      <c r="M54" s="5">
        <v>1723.1213104917767</v>
      </c>
      <c r="N54" s="5">
        <v>1919.9419193094529</v>
      </c>
      <c r="O54" s="5">
        <v>1855.0170811730652</v>
      </c>
      <c r="P54" s="5">
        <v>1862.2236124183546</v>
      </c>
      <c r="Q54" s="5">
        <v>1937.5148839121987</v>
      </c>
      <c r="R54" s="5">
        <v>1945.2821155860445</v>
      </c>
      <c r="S54" s="5">
        <v>1925.5169325599763</v>
      </c>
      <c r="T54" s="5">
        <v>1918.9331813856152</v>
      </c>
      <c r="U54" s="5">
        <v>1892.1766021561989</v>
      </c>
      <c r="V54" s="5">
        <v>1903.5814858773811</v>
      </c>
      <c r="W54" s="5">
        <v>2558.6571437238713</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12933.369216614892</v>
      </c>
      <c r="D56" s="5">
        <v>12277.35233358297</v>
      </c>
      <c r="E56" s="5">
        <v>12296.534852674147</v>
      </c>
      <c r="F56" s="5">
        <v>12699.907630610332</v>
      </c>
      <c r="G56" s="5">
        <v>13414.09661192346</v>
      </c>
      <c r="H56" s="5">
        <v>12832.04723324748</v>
      </c>
      <c r="I56" s="5">
        <v>12577.631865811129</v>
      </c>
      <c r="J56" s="5">
        <v>13241.148086006537</v>
      </c>
      <c r="K56" s="5">
        <v>14252.087022637572</v>
      </c>
      <c r="L56" s="5">
        <v>13765.574650536697</v>
      </c>
      <c r="M56" s="5">
        <v>15397.804631228541</v>
      </c>
      <c r="N56" s="5">
        <v>13033.749830907873</v>
      </c>
      <c r="O56" s="5">
        <v>12975.988967370189</v>
      </c>
      <c r="P56" s="5">
        <v>13470.929525955464</v>
      </c>
      <c r="Q56" s="5">
        <v>15188.471273457682</v>
      </c>
      <c r="R56" s="5">
        <v>15059.148618356259</v>
      </c>
      <c r="S56" s="5">
        <v>16098.417581110842</v>
      </c>
      <c r="T56" s="5">
        <v>15650.361098546697</v>
      </c>
      <c r="U56" s="5">
        <v>16996.658759676382</v>
      </c>
      <c r="V56" s="5">
        <v>17562.21247046518</v>
      </c>
      <c r="W56" s="5">
        <v>19726.875276331866</v>
      </c>
    </row>
    <row r="57" spans="1:23">
      <c r="A57" s="6" t="s">
        <v>169</v>
      </c>
      <c r="B57" s="6" t="s">
        <v>137</v>
      </c>
      <c r="C57" s="5">
        <v>2277.026111892646</v>
      </c>
      <c r="D57" s="5">
        <v>2452.2245530073133</v>
      </c>
      <c r="E57" s="5">
        <v>2345.6043845089216</v>
      </c>
      <c r="F57" s="5">
        <v>2320.1336113832203</v>
      </c>
      <c r="G57" s="5">
        <v>2467.3326797279037</v>
      </c>
      <c r="H57" s="5">
        <v>2646.176766033539</v>
      </c>
      <c r="I57" s="5">
        <v>2786.1722050349563</v>
      </c>
      <c r="J57" s="5">
        <v>2616.3118497354617</v>
      </c>
      <c r="K57" s="5">
        <v>2799.1529255285586</v>
      </c>
      <c r="L57" s="5">
        <v>2797.2525946994965</v>
      </c>
      <c r="M57" s="5">
        <v>2791.536013376799</v>
      </c>
      <c r="N57" s="5">
        <v>3350.4127425831512</v>
      </c>
      <c r="O57" s="5">
        <v>3187.9589971525415</v>
      </c>
      <c r="P57" s="5">
        <v>3123.1754666536385</v>
      </c>
      <c r="Q57" s="5">
        <v>3355.2203046248164</v>
      </c>
      <c r="R57" s="5">
        <v>3420.1360154040858</v>
      </c>
      <c r="S57" s="5">
        <v>3477.9824509652544</v>
      </c>
      <c r="T57" s="5">
        <v>3170.5168938733968</v>
      </c>
      <c r="U57" s="5">
        <v>3249.3734273245218</v>
      </c>
      <c r="V57" s="5">
        <v>3245.733495274384</v>
      </c>
      <c r="W57" s="5">
        <v>3226.6794058181772</v>
      </c>
    </row>
    <row r="58" spans="1:23">
      <c r="A58" s="6" t="s">
        <v>169</v>
      </c>
      <c r="B58" s="6" t="s">
        <v>138</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179</v>
      </c>
      <c r="B59" s="100"/>
      <c r="C59" s="17">
        <v>52560.694538851632</v>
      </c>
      <c r="D59" s="17">
        <v>54861.246584395005</v>
      </c>
      <c r="E59" s="17">
        <v>54932.851993805991</v>
      </c>
      <c r="F59" s="17">
        <v>57758.617821982327</v>
      </c>
      <c r="G59" s="17">
        <v>58394.455031030768</v>
      </c>
      <c r="H59" s="17">
        <v>58188.075858524979</v>
      </c>
      <c r="I59" s="17">
        <v>49425.909454927401</v>
      </c>
      <c r="J59" s="17">
        <v>52202.008497778239</v>
      </c>
      <c r="K59" s="17">
        <v>53724.372726104353</v>
      </c>
      <c r="L59" s="17">
        <v>52587.496898989935</v>
      </c>
      <c r="M59" s="17">
        <v>53781.324277212676</v>
      </c>
      <c r="N59" s="17">
        <v>51959.615173580634</v>
      </c>
      <c r="O59" s="17">
        <v>52117.424002848784</v>
      </c>
      <c r="P59" s="17">
        <v>53274.795665502628</v>
      </c>
      <c r="Q59" s="17">
        <v>55668.677179469712</v>
      </c>
      <c r="R59" s="17">
        <v>55955.579490867567</v>
      </c>
      <c r="S59" s="17">
        <v>56389.73975772837</v>
      </c>
      <c r="T59" s="17">
        <v>57948.382801383137</v>
      </c>
      <c r="U59" s="17">
        <v>59570.771647493239</v>
      </c>
      <c r="V59" s="17">
        <v>58943.781210886431</v>
      </c>
      <c r="W59" s="17">
        <v>61367.378448853604</v>
      </c>
    </row>
    <row r="60" spans="1:23">
      <c r="A60" s="6" t="s">
        <v>169</v>
      </c>
      <c r="B60" s="6" t="s">
        <v>140</v>
      </c>
      <c r="C60" s="5">
        <v>0</v>
      </c>
      <c r="D60" s="5">
        <v>9.4452223484798647E-2</v>
      </c>
      <c r="E60" s="5">
        <v>0</v>
      </c>
      <c r="F60" s="5">
        <v>0</v>
      </c>
      <c r="G60" s="5">
        <v>0</v>
      </c>
      <c r="H60" s="5">
        <v>0</v>
      </c>
      <c r="I60" s="5">
        <v>0</v>
      </c>
      <c r="J60" s="5">
        <v>0.55959791767290001</v>
      </c>
      <c r="K60" s="5">
        <v>0.14061564617867756</v>
      </c>
      <c r="L60" s="5">
        <v>0</v>
      </c>
      <c r="M60" s="5">
        <v>1.1751634520579555</v>
      </c>
      <c r="N60" s="5">
        <v>0</v>
      </c>
      <c r="O60" s="5">
        <v>0</v>
      </c>
      <c r="P60" s="5">
        <v>0</v>
      </c>
      <c r="Q60" s="5">
        <v>0.28032591147109998</v>
      </c>
      <c r="R60" s="5">
        <v>0</v>
      </c>
      <c r="S60" s="5">
        <v>0</v>
      </c>
      <c r="T60" s="5">
        <v>0</v>
      </c>
      <c r="U60" s="5">
        <v>0.99597760008853264</v>
      </c>
      <c r="V60" s="5">
        <v>0</v>
      </c>
      <c r="W60" s="5">
        <v>0</v>
      </c>
    </row>
    <row r="61" spans="1:23">
      <c r="A61" s="100" t="s">
        <v>166</v>
      </c>
      <c r="B61" s="100"/>
      <c r="C61" s="17">
        <v>52560.694538851632</v>
      </c>
      <c r="D61" s="17">
        <v>54861.341036618491</v>
      </c>
      <c r="E61" s="17">
        <v>54932.851993805991</v>
      </c>
      <c r="F61" s="17">
        <v>57758.617821982327</v>
      </c>
      <c r="G61" s="17">
        <v>58394.455031030768</v>
      </c>
      <c r="H61" s="17">
        <v>58188.075858524979</v>
      </c>
      <c r="I61" s="17">
        <v>49425.909454927401</v>
      </c>
      <c r="J61" s="17">
        <v>52202.568095695911</v>
      </c>
      <c r="K61" s="17">
        <v>53724.513341750535</v>
      </c>
      <c r="L61" s="17">
        <v>52587.496898989935</v>
      </c>
      <c r="M61" s="17">
        <v>53782.499440664731</v>
      </c>
      <c r="N61" s="17">
        <v>51959.615173580634</v>
      </c>
      <c r="O61" s="17">
        <v>52117.424002848784</v>
      </c>
      <c r="P61" s="17">
        <v>53274.795665502628</v>
      </c>
      <c r="Q61" s="17">
        <v>55668.957505381186</v>
      </c>
      <c r="R61" s="17">
        <v>55955.579490867567</v>
      </c>
      <c r="S61" s="17">
        <v>56389.73975772837</v>
      </c>
      <c r="T61" s="17">
        <v>57948.382801383137</v>
      </c>
      <c r="U61" s="17">
        <v>59571.767625093329</v>
      </c>
      <c r="V61" s="17">
        <v>58943.781210886431</v>
      </c>
      <c r="W61" s="17">
        <v>61367.378448853604</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1866.5265377594062</v>
      </c>
      <c r="D66" s="5">
        <v>1857.0031621854187</v>
      </c>
      <c r="E66" s="5">
        <v>1284.6759550048296</v>
      </c>
      <c r="F66" s="5">
        <v>547.49999999123872</v>
      </c>
      <c r="G66" s="5">
        <v>547.49999999123736</v>
      </c>
      <c r="H66" s="5">
        <v>547.49999999123679</v>
      </c>
      <c r="I66" s="5">
        <v>548.99999999121167</v>
      </c>
      <c r="J66" s="5">
        <v>547.49999999123531</v>
      </c>
      <c r="K66" s="5">
        <v>547.49999999123645</v>
      </c>
      <c r="L66" s="5">
        <v>547.49999999123429</v>
      </c>
      <c r="M66" s="5">
        <v>548.99999999121303</v>
      </c>
      <c r="N66" s="5">
        <v>1346.8003499522542</v>
      </c>
      <c r="O66" s="5">
        <v>1242.7567249857477</v>
      </c>
      <c r="P66" s="5">
        <v>719.87893062420233</v>
      </c>
      <c r="Q66" s="5">
        <v>1186.2139152395798</v>
      </c>
      <c r="R66" s="5">
        <v>463.40399999123912</v>
      </c>
      <c r="S66" s="5">
        <v>0</v>
      </c>
      <c r="T66" s="5">
        <v>0</v>
      </c>
      <c r="U66" s="5">
        <v>0</v>
      </c>
      <c r="V66" s="5">
        <v>0</v>
      </c>
      <c r="W66" s="5">
        <v>0</v>
      </c>
    </row>
    <row r="67" spans="1:23">
      <c r="A67" s="6" t="s">
        <v>170</v>
      </c>
      <c r="B67" s="6" t="s">
        <v>132</v>
      </c>
      <c r="C67" s="5">
        <v>42.426425581363837</v>
      </c>
      <c r="D67" s="5">
        <v>56.401915581106564</v>
      </c>
      <c r="E67" s="5">
        <v>88.065364149423786</v>
      </c>
      <c r="F67" s="5">
        <v>8.3155275414698231</v>
      </c>
      <c r="G67" s="5">
        <v>8.940134095235539</v>
      </c>
      <c r="H67" s="5">
        <v>4.7001354839316463</v>
      </c>
      <c r="I67" s="5">
        <v>13.670360262640525</v>
      </c>
      <c r="J67" s="5">
        <v>15.231981808401056</v>
      </c>
      <c r="K67" s="5">
        <v>12.551397013146516</v>
      </c>
      <c r="L67" s="5">
        <v>9.9437140364035734</v>
      </c>
      <c r="M67" s="5">
        <v>13.985577125053194</v>
      </c>
      <c r="N67" s="5">
        <v>122.4046825533311</v>
      </c>
      <c r="O67" s="5">
        <v>98.592257097961337</v>
      </c>
      <c r="P67" s="5">
        <v>93.092690261255697</v>
      </c>
      <c r="Q67" s="5">
        <v>202.59231282540566</v>
      </c>
      <c r="R67" s="5">
        <v>69.290972655334585</v>
      </c>
      <c r="S67" s="5">
        <v>607.77701540295277</v>
      </c>
      <c r="T67" s="5">
        <v>136.44773176426531</v>
      </c>
      <c r="U67" s="5">
        <v>133.56742426897694</v>
      </c>
      <c r="V67" s="5">
        <v>615.42398049741314</v>
      </c>
      <c r="W67" s="5">
        <v>166.29745844376717</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74.421558853816492</v>
      </c>
      <c r="D69" s="5">
        <v>89.467686568799337</v>
      </c>
      <c r="E69" s="5">
        <v>94.781668737960018</v>
      </c>
      <c r="F69" s="5">
        <v>81.981026717466662</v>
      </c>
      <c r="G69" s="5">
        <v>90.157602103729275</v>
      </c>
      <c r="H69" s="5">
        <v>100.36051536891959</v>
      </c>
      <c r="I69" s="5">
        <v>105.17797770743479</v>
      </c>
      <c r="J69" s="5">
        <v>97.508279768017076</v>
      </c>
      <c r="K69" s="5">
        <v>106.69249652662793</v>
      </c>
      <c r="L69" s="5">
        <v>115.62597678215212</v>
      </c>
      <c r="M69" s="5">
        <v>218.84621894027688</v>
      </c>
      <c r="N69" s="5">
        <v>239.39974094721987</v>
      </c>
      <c r="O69" s="5">
        <v>238.46057718007572</v>
      </c>
      <c r="P69" s="5">
        <v>465.35659133918983</v>
      </c>
      <c r="Q69" s="5">
        <v>659.23661222398493</v>
      </c>
      <c r="R69" s="5">
        <v>663.86794745951499</v>
      </c>
      <c r="S69" s="5">
        <v>1522.9993578154968</v>
      </c>
      <c r="T69" s="5">
        <v>1495.0389132314319</v>
      </c>
      <c r="U69" s="5">
        <v>1514.9641701873481</v>
      </c>
      <c r="V69" s="5">
        <v>1511.8277431125755</v>
      </c>
      <c r="W69" s="5">
        <v>1888.4877933368248</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6722.3188147588444</v>
      </c>
      <c r="D71" s="5">
        <v>5952.8622155635803</v>
      </c>
      <c r="E71" s="5">
        <v>6120.151507195832</v>
      </c>
      <c r="F71" s="5">
        <v>6188.3367652866145</v>
      </c>
      <c r="G71" s="5">
        <v>6751.9928348455851</v>
      </c>
      <c r="H71" s="5">
        <v>6648.0376801250604</v>
      </c>
      <c r="I71" s="5">
        <v>6184.8654586461635</v>
      </c>
      <c r="J71" s="5">
        <v>6226.3950923321718</v>
      </c>
      <c r="K71" s="5">
        <v>6142.5733003496962</v>
      </c>
      <c r="L71" s="5">
        <v>6062.3659199097674</v>
      </c>
      <c r="M71" s="5">
        <v>6543.6720236402907</v>
      </c>
      <c r="N71" s="5">
        <v>8534.5098402751082</v>
      </c>
      <c r="O71" s="5">
        <v>8035.312640881124</v>
      </c>
      <c r="P71" s="5">
        <v>7988.0281755295455</v>
      </c>
      <c r="Q71" s="5">
        <v>8359.0546133832195</v>
      </c>
      <c r="R71" s="5">
        <v>7443.8349222006236</v>
      </c>
      <c r="S71" s="5">
        <v>10160.701839110468</v>
      </c>
      <c r="T71" s="5">
        <v>10283.437176519425</v>
      </c>
      <c r="U71" s="5">
        <v>9622.3159890473926</v>
      </c>
      <c r="V71" s="5">
        <v>8979.3228694136269</v>
      </c>
      <c r="W71" s="5">
        <v>9907.8639267890667</v>
      </c>
    </row>
    <row r="72" spans="1:23">
      <c r="A72" s="6" t="s">
        <v>170</v>
      </c>
      <c r="B72" s="6" t="s">
        <v>137</v>
      </c>
      <c r="C72" s="5">
        <v>964.27016276399991</v>
      </c>
      <c r="D72" s="5">
        <v>1009.4151096270007</v>
      </c>
      <c r="E72" s="5">
        <v>972.54848291399776</v>
      </c>
      <c r="F72" s="5">
        <v>978.96544118100132</v>
      </c>
      <c r="G72" s="5">
        <v>965.11986677700065</v>
      </c>
      <c r="H72" s="5">
        <v>992.0325085199986</v>
      </c>
      <c r="I72" s="5">
        <v>1010.8961560169996</v>
      </c>
      <c r="J72" s="5">
        <v>939.5985075479955</v>
      </c>
      <c r="K72" s="5">
        <v>980.73756941400063</v>
      </c>
      <c r="L72" s="5">
        <v>956.06537438700036</v>
      </c>
      <c r="M72" s="5">
        <v>1263.1996164414688</v>
      </c>
      <c r="N72" s="5">
        <v>1985.4738502258595</v>
      </c>
      <c r="O72" s="5">
        <v>2122.5854489181738</v>
      </c>
      <c r="P72" s="5">
        <v>2141.4880535108286</v>
      </c>
      <c r="Q72" s="5">
        <v>3495.9089457195196</v>
      </c>
      <c r="R72" s="5">
        <v>3910.0640990287411</v>
      </c>
      <c r="S72" s="5">
        <v>3923.6971683651914</v>
      </c>
      <c r="T72" s="5">
        <v>3652.08211587604</v>
      </c>
      <c r="U72" s="5">
        <v>3723.8695225940114</v>
      </c>
      <c r="V72" s="5">
        <v>3687.2351532053081</v>
      </c>
      <c r="W72" s="5">
        <v>3754.7263311473057</v>
      </c>
    </row>
    <row r="73" spans="1:23">
      <c r="A73" s="6" t="s">
        <v>170</v>
      </c>
      <c r="B73" s="6" t="s">
        <v>138</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179</v>
      </c>
      <c r="B74" s="100"/>
      <c r="C74" s="17">
        <v>12172.190009052414</v>
      </c>
      <c r="D74" s="17">
        <v>11630.458448202007</v>
      </c>
      <c r="E74" s="17">
        <v>11354.629689023783</v>
      </c>
      <c r="F74" s="17">
        <v>10719.579122145424</v>
      </c>
      <c r="G74" s="17">
        <v>11373.201769506159</v>
      </c>
      <c r="H74" s="17">
        <v>11397.059276594728</v>
      </c>
      <c r="I74" s="17">
        <v>11072.344391083814</v>
      </c>
      <c r="J74" s="17">
        <v>11147.734615624504</v>
      </c>
      <c r="K74" s="17">
        <v>11193.55023724258</v>
      </c>
      <c r="L74" s="17">
        <v>11154.671423485806</v>
      </c>
      <c r="M74" s="17">
        <v>12035.634497942527</v>
      </c>
      <c r="N74" s="17">
        <v>15744.817040673151</v>
      </c>
      <c r="O74" s="17">
        <v>15358.560480821308</v>
      </c>
      <c r="P74" s="17">
        <v>14916.414332278233</v>
      </c>
      <c r="Q74" s="17">
        <v>17335.584704059624</v>
      </c>
      <c r="R74" s="17">
        <v>16066.699511082539</v>
      </c>
      <c r="S74" s="17">
        <v>18971.789938670212</v>
      </c>
      <c r="T74" s="17">
        <v>18422.542833575531</v>
      </c>
      <c r="U74" s="17">
        <v>17905.20458170558</v>
      </c>
      <c r="V74" s="17">
        <v>17782.764898210145</v>
      </c>
      <c r="W74" s="17">
        <v>18402.291173605339</v>
      </c>
    </row>
    <row r="75" spans="1:23">
      <c r="A75" s="6" t="s">
        <v>170</v>
      </c>
      <c r="B75" s="6" t="s">
        <v>140</v>
      </c>
      <c r="C75" s="5">
        <v>0</v>
      </c>
      <c r="D75" s="5">
        <v>4.1370242162100002E-2</v>
      </c>
      <c r="E75" s="5">
        <v>0</v>
      </c>
      <c r="F75" s="5">
        <v>0</v>
      </c>
      <c r="G75" s="5">
        <v>0</v>
      </c>
      <c r="H75" s="5">
        <v>0</v>
      </c>
      <c r="I75" s="5">
        <v>0</v>
      </c>
      <c r="J75" s="5">
        <v>1.5017859065527209E-4</v>
      </c>
      <c r="K75" s="5">
        <v>0</v>
      </c>
      <c r="L75" s="5">
        <v>0</v>
      </c>
      <c r="M75" s="5">
        <v>0.40103770554100004</v>
      </c>
      <c r="N75" s="5">
        <v>0</v>
      </c>
      <c r="O75" s="5">
        <v>0</v>
      </c>
      <c r="P75" s="5">
        <v>7.7524374163535373E-2</v>
      </c>
      <c r="Q75" s="5">
        <v>9.7112133835500006E-2</v>
      </c>
      <c r="R75" s="5">
        <v>0</v>
      </c>
      <c r="S75" s="5">
        <v>0.75414012159850008</v>
      </c>
      <c r="T75" s="5">
        <v>0</v>
      </c>
      <c r="U75" s="5">
        <v>0</v>
      </c>
      <c r="V75" s="5">
        <v>0</v>
      </c>
      <c r="W75" s="5">
        <v>0</v>
      </c>
    </row>
    <row r="76" spans="1:23">
      <c r="A76" s="100" t="s">
        <v>166</v>
      </c>
      <c r="B76" s="100"/>
      <c r="C76" s="17">
        <v>12172.190009052414</v>
      </c>
      <c r="D76" s="17">
        <v>11630.49981844417</v>
      </c>
      <c r="E76" s="17">
        <v>11354.629689023783</v>
      </c>
      <c r="F76" s="17">
        <v>10719.579122145424</v>
      </c>
      <c r="G76" s="17">
        <v>11373.201769506159</v>
      </c>
      <c r="H76" s="17">
        <v>11397.059276594728</v>
      </c>
      <c r="I76" s="17">
        <v>11072.344391083814</v>
      </c>
      <c r="J76" s="17">
        <v>11147.734765803094</v>
      </c>
      <c r="K76" s="17">
        <v>11193.55023724258</v>
      </c>
      <c r="L76" s="17">
        <v>11154.671423485806</v>
      </c>
      <c r="M76" s="17">
        <v>12036.035535648067</v>
      </c>
      <c r="N76" s="17">
        <v>15744.817040673151</v>
      </c>
      <c r="O76" s="17">
        <v>15358.560480821308</v>
      </c>
      <c r="P76" s="17">
        <v>14916.491856652396</v>
      </c>
      <c r="Q76" s="17">
        <v>17335.681816193461</v>
      </c>
      <c r="R76" s="17">
        <v>16066.699511082539</v>
      </c>
      <c r="S76" s="17">
        <v>18972.544078791809</v>
      </c>
      <c r="T76" s="17">
        <v>18422.542833575531</v>
      </c>
      <c r="U76" s="17">
        <v>17905.20458170558</v>
      </c>
      <c r="V76" s="17">
        <v>17782.764898210145</v>
      </c>
      <c r="W76" s="17">
        <v>18402.291173605339</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1.9086214916762365</v>
      </c>
      <c r="T82" s="5">
        <v>1.3575315025453969</v>
      </c>
      <c r="U82" s="5">
        <v>0</v>
      </c>
      <c r="V82" s="5">
        <v>0.5514763829999999</v>
      </c>
      <c r="W82" s="5">
        <v>0</v>
      </c>
    </row>
    <row r="83" spans="1:23">
      <c r="A83" s="6" t="s">
        <v>171</v>
      </c>
      <c r="B83" s="6" t="s">
        <v>133</v>
      </c>
      <c r="C83" s="5">
        <v>9917.8340190848994</v>
      </c>
      <c r="D83" s="5">
        <v>7726.2543852632216</v>
      </c>
      <c r="E83" s="5">
        <v>7741.5557748674655</v>
      </c>
      <c r="F83" s="5">
        <v>9244.2804130894856</v>
      </c>
      <c r="G83" s="5">
        <v>8584.5989758794967</v>
      </c>
      <c r="H83" s="5">
        <v>10081.339715848293</v>
      </c>
      <c r="I83" s="5">
        <v>5819.1124240678382</v>
      </c>
      <c r="J83" s="5">
        <v>9463.6643556754589</v>
      </c>
      <c r="K83" s="5">
        <v>8427.7769883644269</v>
      </c>
      <c r="L83" s="5">
        <v>6779.0536722742818</v>
      </c>
      <c r="M83" s="5">
        <v>9397.795139570324</v>
      </c>
      <c r="N83" s="5">
        <v>7562.9973584400213</v>
      </c>
      <c r="O83" s="5">
        <v>7509.8321692273248</v>
      </c>
      <c r="P83" s="5">
        <v>8578.471531849269</v>
      </c>
      <c r="Q83" s="5">
        <v>8313.916418788267</v>
      </c>
      <c r="R83" s="5">
        <v>9791.2041345501602</v>
      </c>
      <c r="S83" s="5">
        <v>5717.8717015159127</v>
      </c>
      <c r="T83" s="5">
        <v>9294.8661660251128</v>
      </c>
      <c r="U83" s="5">
        <v>8277.2929303172605</v>
      </c>
      <c r="V83" s="5">
        <v>6658.3782482888846</v>
      </c>
      <c r="W83" s="5">
        <v>9305.2592963454499</v>
      </c>
    </row>
    <row r="84" spans="1:23">
      <c r="A84" s="6" t="s">
        <v>171</v>
      </c>
      <c r="B84" s="6" t="s">
        <v>134</v>
      </c>
      <c r="C84" s="5">
        <v>0.44118033175445537</v>
      </c>
      <c r="D84" s="5">
        <v>6.461143714365368E-2</v>
      </c>
      <c r="E84" s="5">
        <v>0.34196586361107095</v>
      </c>
      <c r="F84" s="5">
        <v>1.0340094674727047</v>
      </c>
      <c r="G84" s="5">
        <v>1.0251415776045385</v>
      </c>
      <c r="H84" s="5">
        <v>1.4669601482280081</v>
      </c>
      <c r="I84" s="5">
        <v>2.3920226157087168</v>
      </c>
      <c r="J84" s="5">
        <v>0.79216935875345917</v>
      </c>
      <c r="K84" s="5">
        <v>2.8256222109399811</v>
      </c>
      <c r="L84" s="5">
        <v>4.2913526608083776</v>
      </c>
      <c r="M84" s="5">
        <v>2.4116246965720971</v>
      </c>
      <c r="N84" s="5">
        <v>5.8902338407425443</v>
      </c>
      <c r="O84" s="5">
        <v>5.3765859926708046</v>
      </c>
      <c r="P84" s="5">
        <v>5.8192590867627745</v>
      </c>
      <c r="Q84" s="5">
        <v>6.8539808732948631</v>
      </c>
      <c r="R84" s="5">
        <v>15.760451109256339</v>
      </c>
      <c r="S84" s="5">
        <v>17.144807015269507</v>
      </c>
      <c r="T84" s="5">
        <v>13.114232006145057</v>
      </c>
      <c r="U84" s="5">
        <v>15.302387748885941</v>
      </c>
      <c r="V84" s="5">
        <v>20.065848380166347</v>
      </c>
      <c r="W84" s="5">
        <v>16.465753081907472</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2124.9864894117441</v>
      </c>
      <c r="D86" s="5">
        <v>2049.3446551971201</v>
      </c>
      <c r="E86" s="5">
        <v>1949.2697968613629</v>
      </c>
      <c r="F86" s="5">
        <v>2118.5751552398424</v>
      </c>
      <c r="G86" s="5">
        <v>2193.392015799991</v>
      </c>
      <c r="H86" s="5">
        <v>2186.2850965152675</v>
      </c>
      <c r="I86" s="5">
        <v>4220.3152100754378</v>
      </c>
      <c r="J86" s="5">
        <v>4194.713977829012</v>
      </c>
      <c r="K86" s="5">
        <v>4128.5144257855436</v>
      </c>
      <c r="L86" s="5">
        <v>4150.1222827217007</v>
      </c>
      <c r="M86" s="5">
        <v>4379.758004442474</v>
      </c>
      <c r="N86" s="5">
        <v>4180.6873800196263</v>
      </c>
      <c r="O86" s="5">
        <v>3984.3007588060573</v>
      </c>
      <c r="P86" s="5">
        <v>4288.545788401454</v>
      </c>
      <c r="Q86" s="5">
        <v>4369.8825756403548</v>
      </c>
      <c r="R86" s="5">
        <v>6403.1635810692169</v>
      </c>
      <c r="S86" s="5">
        <v>7494.0146874988113</v>
      </c>
      <c r="T86" s="5">
        <v>7792.773308866118</v>
      </c>
      <c r="U86" s="5">
        <v>7644.0396556097976</v>
      </c>
      <c r="V86" s="5">
        <v>7330.7049107807488</v>
      </c>
      <c r="W86" s="5">
        <v>7723.9256918421261</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179</v>
      </c>
      <c r="B89" s="100"/>
      <c r="C89" s="17">
        <v>12282.712233069144</v>
      </c>
      <c r="D89" s="17">
        <v>10036.424717916041</v>
      </c>
      <c r="E89" s="17">
        <v>9971.1055240678288</v>
      </c>
      <c r="F89" s="17">
        <v>11660.139364493827</v>
      </c>
      <c r="G89" s="17">
        <v>11090.660117759287</v>
      </c>
      <c r="H89" s="17">
        <v>12601.11374148446</v>
      </c>
      <c r="I89" s="17">
        <v>10392.164752025976</v>
      </c>
      <c r="J89" s="17">
        <v>14024.260858068472</v>
      </c>
      <c r="K89" s="17">
        <v>12934.626977557471</v>
      </c>
      <c r="L89" s="17">
        <v>11319.631225027482</v>
      </c>
      <c r="M89" s="17">
        <v>14185.485971718097</v>
      </c>
      <c r="N89" s="17">
        <v>12173.292655118548</v>
      </c>
      <c r="O89" s="17">
        <v>11943.754050904781</v>
      </c>
      <c r="P89" s="17">
        <v>13336.583543695224</v>
      </c>
      <c r="Q89" s="17">
        <v>13177.965443386822</v>
      </c>
      <c r="R89" s="17">
        <v>16710.220457200776</v>
      </c>
      <c r="S89" s="17">
        <v>13758.9583287696</v>
      </c>
      <c r="T89" s="17">
        <v>17655.103140112875</v>
      </c>
      <c r="U89" s="17">
        <v>16507.246572948457</v>
      </c>
      <c r="V89" s="17">
        <v>14596.791728539032</v>
      </c>
      <c r="W89" s="17">
        <v>17652.970409271074</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12282.712233069144</v>
      </c>
      <c r="D91" s="17">
        <v>10036.424717916041</v>
      </c>
      <c r="E91" s="17">
        <v>9971.1055240678288</v>
      </c>
      <c r="F91" s="17">
        <v>11660.139364493827</v>
      </c>
      <c r="G91" s="17">
        <v>11090.660117759287</v>
      </c>
      <c r="H91" s="17">
        <v>12601.11374148446</v>
      </c>
      <c r="I91" s="17">
        <v>10392.164752025976</v>
      </c>
      <c r="J91" s="17">
        <v>14024.260858068472</v>
      </c>
      <c r="K91" s="17">
        <v>12934.626977557471</v>
      </c>
      <c r="L91" s="17">
        <v>11319.631225027482</v>
      </c>
      <c r="M91" s="17">
        <v>14185.485971718097</v>
      </c>
      <c r="N91" s="17">
        <v>12173.292655118548</v>
      </c>
      <c r="O91" s="17">
        <v>11943.754050904781</v>
      </c>
      <c r="P91" s="17">
        <v>13336.583543695224</v>
      </c>
      <c r="Q91" s="17">
        <v>13177.965443386822</v>
      </c>
      <c r="R91" s="17">
        <v>16710.220457200776</v>
      </c>
      <c r="S91" s="17">
        <v>13758.9583287696</v>
      </c>
      <c r="T91" s="17">
        <v>17655.103140112875</v>
      </c>
      <c r="U91" s="17">
        <v>16507.246572948457</v>
      </c>
      <c r="V91" s="17">
        <v>14596.791728539032</v>
      </c>
      <c r="W91" s="17">
        <v>17652.970409271074</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-172.38350981865167</v>
      </c>
      <c r="D96" s="5">
        <v>-285.63904957649845</v>
      </c>
      <c r="E96" s="5">
        <v>-283.61228767591967</v>
      </c>
      <c r="F96" s="5">
        <v>-718.54529118660969</v>
      </c>
      <c r="G96" s="5">
        <v>-1247.9411784382421</v>
      </c>
      <c r="H96" s="5">
        <v>-2103.1631772730066</v>
      </c>
      <c r="I96" s="5">
        <v>-4684.9922535011356</v>
      </c>
      <c r="J96" s="5">
        <v>-3585.1657000406635</v>
      </c>
      <c r="K96" s="5">
        <v>-3891.4869172343797</v>
      </c>
      <c r="L96" s="5">
        <v>-7419.0204146575516</v>
      </c>
      <c r="M96" s="5">
        <v>-5452.5237553950947</v>
      </c>
      <c r="N96" s="5">
        <v>-10766.246699319825</v>
      </c>
      <c r="O96" s="5">
        <v>-11191.275230304964</v>
      </c>
      <c r="P96" s="5">
        <v>-12113.904281548075</v>
      </c>
      <c r="Q96" s="5">
        <v>-18865.841110435533</v>
      </c>
      <c r="R96" s="5">
        <v>-18581.075350522609</v>
      </c>
      <c r="S96" s="5">
        <v>-20432.559465805549</v>
      </c>
      <c r="T96" s="5">
        <v>-21444.703720552665</v>
      </c>
      <c r="U96" s="5">
        <v>-21073.075583553298</v>
      </c>
      <c r="V96" s="5">
        <v>-22420.122913349212</v>
      </c>
      <c r="W96" s="5">
        <v>-24676.047993141536</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-534.42546741295439</v>
      </c>
      <c r="D98" s="17">
        <v>-696.66629128439695</v>
      </c>
      <c r="E98" s="17">
        <v>-760.61640532536853</v>
      </c>
      <c r="F98" s="17">
        <v>-1266.6184588412266</v>
      </c>
      <c r="G98" s="17">
        <v>-1850.9713451455768</v>
      </c>
      <c r="H98" s="17">
        <v>-2758.8254565432335</v>
      </c>
      <c r="I98" s="17">
        <v>-5377.6103534760168</v>
      </c>
      <c r="J98" s="17">
        <v>-4312.8301951826343</v>
      </c>
      <c r="K98" s="17">
        <v>-4702.8861789693437</v>
      </c>
      <c r="L98" s="17">
        <v>-8283.8707285576747</v>
      </c>
      <c r="M98" s="17">
        <v>-6318.9479583686361</v>
      </c>
      <c r="N98" s="17">
        <v>-11649.436550216678</v>
      </c>
      <c r="O98" s="17">
        <v>-12102.464827401196</v>
      </c>
      <c r="P98" s="17">
        <v>-13086.938357028961</v>
      </c>
      <c r="Q98" s="17">
        <v>-19942.409787991754</v>
      </c>
      <c r="R98" s="17">
        <v>-19777.530299569557</v>
      </c>
      <c r="S98" s="17">
        <v>-21725.462229882818</v>
      </c>
      <c r="T98" s="17">
        <v>-22835.232784445856</v>
      </c>
      <c r="U98" s="17">
        <v>-22554.389351093167</v>
      </c>
      <c r="V98" s="17">
        <v>-23996.801419343956</v>
      </c>
      <c r="W98" s="17">
        <v>-26320.660227427379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-35.782579980220113</v>
      </c>
      <c r="D101" s="5">
        <v>-84.055421011833275</v>
      </c>
      <c r="E101" s="5">
        <v>-71.666375307119893</v>
      </c>
      <c r="F101" s="5">
        <v>-453.98044359914763</v>
      </c>
      <c r="G101" s="5">
        <v>-992.53399266002543</v>
      </c>
      <c r="H101" s="5">
        <v>-1793.9728535802185</v>
      </c>
      <c r="I101" s="5">
        <v>-3347.7403689307403</v>
      </c>
      <c r="J101" s="5">
        <v>-1267.7463233749259</v>
      </c>
      <c r="K101" s="5">
        <v>-1347.5163141789521</v>
      </c>
      <c r="L101" s="5">
        <v>-4634.293278908759</v>
      </c>
      <c r="M101" s="5">
        <v>-2556.8865428690488</v>
      </c>
      <c r="N101" s="5">
        <v>-7234.68020121678</v>
      </c>
      <c r="O101" s="5">
        <v>-7545.5895651355204</v>
      </c>
      <c r="P101" s="5">
        <v>-7813.7546295596867</v>
      </c>
      <c r="Q101" s="5">
        <v>-11736.074404357363</v>
      </c>
      <c r="R101" s="5">
        <v>-11405.367849386386</v>
      </c>
      <c r="S101" s="5">
        <v>-11754.14647439186</v>
      </c>
      <c r="T101" s="5">
        <v>-12172.001723020643</v>
      </c>
      <c r="U101" s="5">
        <v>-11530.333728555237</v>
      </c>
      <c r="V101" s="5">
        <v>-12630.386715034398</v>
      </c>
      <c r="W101" s="5">
        <v>-13194.905024188864</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-162.5134281342751</v>
      </c>
      <c r="D103" s="17">
        <v>-235.90604968318428</v>
      </c>
      <c r="E103" s="17">
        <v>-257.25784136489989</v>
      </c>
      <c r="F103" s="17">
        <v>-675.71999572543064</v>
      </c>
      <c r="G103" s="17">
        <v>-1244.3721919184175</v>
      </c>
      <c r="H103" s="17">
        <v>-2072.5353063291964</v>
      </c>
      <c r="I103" s="17">
        <v>-3640.6125236397911</v>
      </c>
      <c r="J103" s="17">
        <v>-1579.5888841850508</v>
      </c>
      <c r="K103" s="17">
        <v>-1698.6871601668452</v>
      </c>
      <c r="L103" s="17">
        <v>-5009.2271549822281</v>
      </c>
      <c r="M103" s="17">
        <v>-2934.6759557420237</v>
      </c>
      <c r="N103" s="17">
        <v>-7617.5215027543663</v>
      </c>
      <c r="O103" s="17">
        <v>-7941.907846482819</v>
      </c>
      <c r="P103" s="17">
        <v>-8234.6204300400823</v>
      </c>
      <c r="Q103" s="17">
        <v>-12202.862530848552</v>
      </c>
      <c r="R103" s="17">
        <v>-11922.308758040943</v>
      </c>
      <c r="S103" s="17">
        <v>-12306.517751587795</v>
      </c>
      <c r="T103" s="17">
        <v>-12764.380918507291</v>
      </c>
      <c r="U103" s="17">
        <v>-12156.097202000499</v>
      </c>
      <c r="V103" s="17">
        <v>-13292.335912399874</v>
      </c>
      <c r="W103" s="17">
        <v>-13885.220585804218</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-22.846372229550571</v>
      </c>
      <c r="D106" s="5">
        <v>-47.581797914878891</v>
      </c>
      <c r="E106" s="5">
        <v>-51.571953787970571</v>
      </c>
      <c r="F106" s="5">
        <v>-110.08660823656663</v>
      </c>
      <c r="G106" s="5">
        <v>-74.06407669104594</v>
      </c>
      <c r="H106" s="5">
        <v>-99.58923942145131</v>
      </c>
      <c r="I106" s="5">
        <v>-355.70901284744781</v>
      </c>
      <c r="J106" s="5">
        <v>-309.41873454270456</v>
      </c>
      <c r="K106" s="5">
        <v>-486.08250286825557</v>
      </c>
      <c r="L106" s="5">
        <v>-559.95242553616947</v>
      </c>
      <c r="M106" s="5">
        <v>-475.58652397066754</v>
      </c>
      <c r="N106" s="5">
        <v>-850.28713239842784</v>
      </c>
      <c r="O106" s="5">
        <v>-1046.6097556527097</v>
      </c>
      <c r="P106" s="5">
        <v>-1410.3597459844486</v>
      </c>
      <c r="Q106" s="5">
        <v>-3907.2096223009521</v>
      </c>
      <c r="R106" s="5">
        <v>-3919.1818339797328</v>
      </c>
      <c r="S106" s="5">
        <v>-4400.4872466666757</v>
      </c>
      <c r="T106" s="5">
        <v>-5041.834387417578</v>
      </c>
      <c r="U106" s="5">
        <v>-5307.1026345604469</v>
      </c>
      <c r="V106" s="5">
        <v>-5558.129346805983</v>
      </c>
      <c r="W106" s="5">
        <v>-5970.9788488271424</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-80.228031910333968</v>
      </c>
      <c r="D108" s="17">
        <v>-117.69322773310559</v>
      </c>
      <c r="E108" s="17">
        <v>-137.37405343026757</v>
      </c>
      <c r="F108" s="17">
        <v>-213.64153427228462</v>
      </c>
      <c r="G108" s="17">
        <v>-195.28425469918596</v>
      </c>
      <c r="H108" s="17">
        <v>-234.87452244016231</v>
      </c>
      <c r="I108" s="17">
        <v>-501.10127546377282</v>
      </c>
      <c r="J108" s="17">
        <v>-465.61224874820755</v>
      </c>
      <c r="K108" s="17">
        <v>-662.51100127531549</v>
      </c>
      <c r="L108" s="17">
        <v>-752.88028699538745</v>
      </c>
      <c r="M108" s="17">
        <v>-669.10048968638353</v>
      </c>
      <c r="N108" s="17">
        <v>-1048.1425695139537</v>
      </c>
      <c r="O108" s="17">
        <v>-1252.6642731304478</v>
      </c>
      <c r="P108" s="17">
        <v>-1629.8285774964436</v>
      </c>
      <c r="Q108" s="17">
        <v>-4149.0149008495919</v>
      </c>
      <c r="R108" s="17">
        <v>-4189.058327089102</v>
      </c>
      <c r="S108" s="17">
        <v>-4691.4761757640745</v>
      </c>
      <c r="T108" s="17">
        <v>-5355.5169405770539</v>
      </c>
      <c r="U108" s="17">
        <v>-5640.3081772389532</v>
      </c>
      <c r="V108" s="17">
        <v>-5919.0842831860582</v>
      </c>
      <c r="W108" s="17">
        <v>-6350.0603780602669</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-22.54731735286683</v>
      </c>
      <c r="D111" s="5">
        <v>-44.736738659580084</v>
      </c>
      <c r="E111" s="5">
        <v>-43.969118461158487</v>
      </c>
      <c r="F111" s="5">
        <v>-53.47993640195201</v>
      </c>
      <c r="G111" s="5">
        <v>-70.351377365694134</v>
      </c>
      <c r="H111" s="5">
        <v>-85.836083040707891</v>
      </c>
      <c r="I111" s="5">
        <v>-850.99129088592451</v>
      </c>
      <c r="J111" s="5">
        <v>-1888.7824659490218</v>
      </c>
      <c r="K111" s="5">
        <v>-1925.0050774001788</v>
      </c>
      <c r="L111" s="5">
        <v>-2080.2698930279489</v>
      </c>
      <c r="M111" s="5">
        <v>-2149.1605906545497</v>
      </c>
      <c r="N111" s="5">
        <v>-2382.395594535672</v>
      </c>
      <c r="O111" s="5">
        <v>-2302.3022678150874</v>
      </c>
      <c r="P111" s="5">
        <v>-2312.0539650335445</v>
      </c>
      <c r="Q111" s="5">
        <v>-2404.4592269601799</v>
      </c>
      <c r="R111" s="5">
        <v>-2420.2592340858691</v>
      </c>
      <c r="S111" s="5">
        <v>-2382.1968865907124</v>
      </c>
      <c r="T111" s="5">
        <v>-2376.0777508951869</v>
      </c>
      <c r="U111" s="5">
        <v>-2350.0764937563331</v>
      </c>
      <c r="V111" s="5">
        <v>-2348.977499107285</v>
      </c>
      <c r="W111" s="5">
        <v>-3164.5653990603773</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-76.224355360758423</v>
      </c>
      <c r="D113" s="17">
        <v>-109.05723324512537</v>
      </c>
      <c r="E113" s="17">
        <v>-122.00999022039748</v>
      </c>
      <c r="F113" s="17">
        <v>-149.2212953678312</v>
      </c>
      <c r="G113" s="17">
        <v>-180.15887153456413</v>
      </c>
      <c r="H113" s="17">
        <v>-210.0412140444289</v>
      </c>
      <c r="I113" s="17">
        <v>-988.27579942676857</v>
      </c>
      <c r="J113" s="17">
        <v>-2034.9630110342607</v>
      </c>
      <c r="K113" s="17">
        <v>-2092.8937990356148</v>
      </c>
      <c r="L113" s="17">
        <v>-2261.0394152402428</v>
      </c>
      <c r="M113" s="17">
        <v>-2330.2388469559246</v>
      </c>
      <c r="N113" s="17">
        <v>-2571.5460404872501</v>
      </c>
      <c r="O113" s="17">
        <v>-2498.4195402146543</v>
      </c>
      <c r="P113" s="17">
        <v>-2528.2041612509393</v>
      </c>
      <c r="Q113" s="17">
        <v>-2649.4875301328229</v>
      </c>
      <c r="R113" s="17">
        <v>-2696.7645763991823</v>
      </c>
      <c r="S113" s="17">
        <v>-2687.2871931454174</v>
      </c>
      <c r="T113" s="17">
        <v>-2707.4944418131849</v>
      </c>
      <c r="U113" s="17">
        <v>-2708.1770650363769</v>
      </c>
      <c r="V113" s="17">
        <v>-2731.3894809586282</v>
      </c>
      <c r="W113" s="17">
        <v>-3563.8731024192375</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-90.683287258987633</v>
      </c>
      <c r="D116" s="5">
        <v>-109.18896629426217</v>
      </c>
      <c r="E116" s="5">
        <v>-116.00763906402867</v>
      </c>
      <c r="F116" s="5">
        <v>-99.781623423341685</v>
      </c>
      <c r="G116" s="5">
        <v>-109.78545457278919</v>
      </c>
      <c r="H116" s="5">
        <v>-122.0256822166308</v>
      </c>
      <c r="I116" s="5">
        <v>-127.75060129176985</v>
      </c>
      <c r="J116" s="5">
        <v>-118.26590477312425</v>
      </c>
      <c r="K116" s="5">
        <v>-129.55087231240606</v>
      </c>
      <c r="L116" s="5">
        <v>-139.48396150485766</v>
      </c>
      <c r="M116" s="5">
        <v>-268.02116468406336</v>
      </c>
      <c r="N116" s="5">
        <v>-291.95042457177004</v>
      </c>
      <c r="O116" s="5">
        <v>-290.48391703791702</v>
      </c>
      <c r="P116" s="5">
        <v>-570.88962855379884</v>
      </c>
      <c r="Q116" s="5">
        <v>-810.0350116793179</v>
      </c>
      <c r="R116" s="5">
        <v>-817.66974705973485</v>
      </c>
      <c r="S116" s="5">
        <v>-1875.6160223364361</v>
      </c>
      <c r="T116" s="5">
        <v>-1839.3621679737112</v>
      </c>
      <c r="U116" s="5">
        <v>-1867.4914503815735</v>
      </c>
      <c r="V116" s="5">
        <v>-1859.093879887401</v>
      </c>
      <c r="W116" s="5">
        <v>-2326.228782059045</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-207.95917199877061</v>
      </c>
      <c r="D118" s="17">
        <v>-225.77232619924717</v>
      </c>
      <c r="E118" s="17">
        <v>-234.19360537211867</v>
      </c>
      <c r="F118" s="17">
        <v>-215.69160525474368</v>
      </c>
      <c r="G118" s="17">
        <v>-217.6645204957222</v>
      </c>
      <c r="H118" s="17">
        <v>-226.17547095193379</v>
      </c>
      <c r="I118" s="17">
        <v>-230.26595987391286</v>
      </c>
      <c r="J118" s="17">
        <v>-216.51461432278444</v>
      </c>
      <c r="K118" s="17">
        <v>-228.00724665432557</v>
      </c>
      <c r="L118" s="17">
        <v>-237.20338251154647</v>
      </c>
      <c r="M118" s="17">
        <v>-363.87913673509598</v>
      </c>
      <c r="N118" s="17">
        <v>-386.51957926121747</v>
      </c>
      <c r="O118" s="17">
        <v>-384.11477959557971</v>
      </c>
      <c r="P118" s="17">
        <v>-666.6862257775216</v>
      </c>
      <c r="Q118" s="17">
        <v>-909.95358498312373</v>
      </c>
      <c r="R118" s="17">
        <v>-925.0631364849088</v>
      </c>
      <c r="S118" s="17">
        <v>-1991.9826486593481</v>
      </c>
      <c r="T118" s="17">
        <v>-1962.5193373131151</v>
      </c>
      <c r="U118" s="17">
        <v>-1999.5384593964914</v>
      </c>
      <c r="V118" s="17">
        <v>-1996.796551605004</v>
      </c>
      <c r="W118" s="17">
        <v>-2467.7746583231028</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-0.52395299702653542</v>
      </c>
      <c r="D121" s="5">
        <v>-7.6125695944034816E-2</v>
      </c>
      <c r="E121" s="5">
        <v>-0.39720105564208241</v>
      </c>
      <c r="F121" s="5">
        <v>-1.2166795256017273</v>
      </c>
      <c r="G121" s="5">
        <v>-1.2062771486873525</v>
      </c>
      <c r="H121" s="5">
        <v>-1.7393190139976984</v>
      </c>
      <c r="I121" s="5">
        <v>-2.8009795452525861</v>
      </c>
      <c r="J121" s="5">
        <v>-0.95227140088780504</v>
      </c>
      <c r="K121" s="5">
        <v>-3.3321504745868782</v>
      </c>
      <c r="L121" s="5">
        <v>-5.0208556798171262</v>
      </c>
      <c r="M121" s="5">
        <v>-2.8689332167651167</v>
      </c>
      <c r="N121" s="5">
        <v>-6.9333465971735277</v>
      </c>
      <c r="O121" s="5">
        <v>-6.2897246637287969</v>
      </c>
      <c r="P121" s="5">
        <v>-6.8463124165963301</v>
      </c>
      <c r="Q121" s="5">
        <v>-8.062845137719032</v>
      </c>
      <c r="R121" s="5">
        <v>-18.596686010886074</v>
      </c>
      <c r="S121" s="5">
        <v>-20.112835819866167</v>
      </c>
      <c r="T121" s="5">
        <v>-15.427691245544951</v>
      </c>
      <c r="U121" s="5">
        <v>-18.071276299706177</v>
      </c>
      <c r="V121" s="5">
        <v>-23.535472514145685</v>
      </c>
      <c r="W121" s="5">
        <v>-19.369939006104463</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-7.5004800088162451</v>
      </c>
      <c r="D123" s="17">
        <v>-8.2374544237345351</v>
      </c>
      <c r="E123" s="17">
        <v>-9.7809149376848836</v>
      </c>
      <c r="F123" s="17">
        <v>-12.344028220936327</v>
      </c>
      <c r="G123" s="17">
        <v>-13.491506497686951</v>
      </c>
      <c r="H123" s="17">
        <v>-15.1989427775118</v>
      </c>
      <c r="I123" s="17">
        <v>-17.354795071770987</v>
      </c>
      <c r="J123" s="17">
        <v>-16.151436892331507</v>
      </c>
      <c r="K123" s="17">
        <v>-20.786971837242078</v>
      </c>
      <c r="L123" s="17">
        <v>-23.520488828270224</v>
      </c>
      <c r="M123" s="17">
        <v>-21.053529249208218</v>
      </c>
      <c r="N123" s="17">
        <v>-25.706858199888629</v>
      </c>
      <c r="O123" s="17">
        <v>-25.358387977693496</v>
      </c>
      <c r="P123" s="17">
        <v>-27.598962463974232</v>
      </c>
      <c r="Q123" s="17">
        <v>-31.091241177661132</v>
      </c>
      <c r="R123" s="17">
        <v>-44.335501555422475</v>
      </c>
      <c r="S123" s="17">
        <v>-48.198460726186866</v>
      </c>
      <c r="T123" s="17">
        <v>-45.32114623521155</v>
      </c>
      <c r="U123" s="17">
        <v>-50.268447420841675</v>
      </c>
      <c r="V123" s="17">
        <v>-57.195191194391683</v>
      </c>
      <c r="W123" s="17">
        <v>-53.731502820552365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1626.9159483359999</v>
      </c>
      <c r="N4" s="5">
        <v>1695.3904488546</v>
      </c>
      <c r="O4" s="5">
        <v>1703.1441992553</v>
      </c>
      <c r="P4" s="5">
        <v>1763.1649665033001</v>
      </c>
      <c r="Q4" s="5">
        <v>3089.0248350209004</v>
      </c>
      <c r="R4" s="5">
        <v>3175.9679945469998</v>
      </c>
      <c r="S4" s="5">
        <v>3265.4103103536004</v>
      </c>
      <c r="T4" s="5">
        <v>4954.3200687896997</v>
      </c>
      <c r="U4" s="5">
        <v>5073.4809342925</v>
      </c>
      <c r="V4" s="5">
        <v>5137.5559321811998</v>
      </c>
      <c r="W4" s="5">
        <v>7616.5150289876001</v>
      </c>
      <c r="AB4" s="3"/>
    </row>
    <row r="5" spans="1:28">
      <c r="A5" s="6" t="s">
        <v>93</v>
      </c>
      <c r="B5" s="80" t="s">
        <v>146</v>
      </c>
      <c r="C5" s="5">
        <v>810</v>
      </c>
      <c r="D5" s="5">
        <v>830</v>
      </c>
      <c r="E5" s="5">
        <v>830</v>
      </c>
      <c r="F5" s="5">
        <v>830</v>
      </c>
      <c r="G5" s="5">
        <v>830</v>
      </c>
      <c r="H5" s="5">
        <v>830</v>
      </c>
      <c r="I5" s="5">
        <v>830</v>
      </c>
      <c r="J5" s="5">
        <v>830</v>
      </c>
      <c r="K5" s="5">
        <v>830</v>
      </c>
      <c r="L5" s="5">
        <v>830</v>
      </c>
      <c r="M5" s="5">
        <v>956.39094637000005</v>
      </c>
      <c r="N5" s="5">
        <v>956.39094637000005</v>
      </c>
      <c r="O5" s="5">
        <v>1286.6087571100002</v>
      </c>
      <c r="P5" s="5">
        <v>2634.7149477800003</v>
      </c>
      <c r="Q5" s="5">
        <v>4819.2732529000004</v>
      </c>
      <c r="R5" s="5">
        <v>4819.2732529000004</v>
      </c>
      <c r="S5" s="5">
        <v>5353.9207871099998</v>
      </c>
      <c r="T5" s="5">
        <v>5698.6380849099996</v>
      </c>
      <c r="U5" s="5">
        <v>5698.6380849099996</v>
      </c>
      <c r="V5" s="5">
        <v>5798.6446145500004</v>
      </c>
      <c r="W5" s="5">
        <v>5798.6446145500004</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2269.7423507200001</v>
      </c>
      <c r="T6" s="5">
        <v>2532.3050372600001</v>
      </c>
      <c r="U6" s="5">
        <v>2532.3050372600001</v>
      </c>
      <c r="V6" s="5">
        <v>2532.3050372600001</v>
      </c>
      <c r="W6" s="5">
        <v>2532.3050372600001</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5628.7390362434689</v>
      </c>
      <c r="N8" s="17">
        <v>5731.9073163109351</v>
      </c>
      <c r="O8" s="17">
        <v>6105.9467556203526</v>
      </c>
      <c r="P8" s="17">
        <v>7614.4764983324121</v>
      </c>
      <c r="Q8" s="17">
        <v>11276.979193688339</v>
      </c>
      <c r="R8" s="17">
        <v>11451.633370410573</v>
      </c>
      <c r="S8" s="17">
        <v>12405.257062840923</v>
      </c>
      <c r="T8" s="17">
        <v>14818.996423567463</v>
      </c>
      <c r="U8" s="17">
        <v>15070.793959189345</v>
      </c>
      <c r="V8" s="17">
        <v>15298.4278612136</v>
      </c>
      <c r="W8" s="17">
        <v>17834.675745794004</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678.76311772559995</v>
      </c>
      <c r="N12" s="5">
        <v>708.02754078909993</v>
      </c>
      <c r="O12" s="5">
        <v>735.03426465889993</v>
      </c>
      <c r="P12" s="5">
        <v>778.1999560488</v>
      </c>
      <c r="Q12" s="5">
        <v>836.57884249359995</v>
      </c>
      <c r="R12" s="5">
        <v>870.87486254919997</v>
      </c>
      <c r="S12" s="5">
        <v>907.97902062169999</v>
      </c>
      <c r="T12" s="5">
        <v>950.64998149659993</v>
      </c>
      <c r="U12" s="5">
        <v>998.22279552859993</v>
      </c>
      <c r="V12" s="5">
        <v>1022.7379564926999</v>
      </c>
      <c r="W12" s="5">
        <v>1045.4871835273</v>
      </c>
    </row>
    <row r="13" spans="1:28" s="3" customFormat="1">
      <c r="A13" s="6" t="s">
        <v>167</v>
      </c>
      <c r="B13" s="80" t="s">
        <v>146</v>
      </c>
      <c r="C13" s="5">
        <v>240</v>
      </c>
      <c r="D13" s="5">
        <v>240</v>
      </c>
      <c r="E13" s="5">
        <v>240</v>
      </c>
      <c r="F13" s="5">
        <v>240</v>
      </c>
      <c r="G13" s="5">
        <v>240</v>
      </c>
      <c r="H13" s="5">
        <v>240</v>
      </c>
      <c r="I13" s="5">
        <v>240</v>
      </c>
      <c r="J13" s="5">
        <v>240</v>
      </c>
      <c r="K13" s="5">
        <v>240</v>
      </c>
      <c r="L13" s="5">
        <v>240</v>
      </c>
      <c r="M13" s="5">
        <v>262.25115971000002</v>
      </c>
      <c r="N13" s="5">
        <v>262.25115971000002</v>
      </c>
      <c r="O13" s="5">
        <v>444.16930047</v>
      </c>
      <c r="P13" s="5">
        <v>1615.77242976</v>
      </c>
      <c r="Q13" s="5">
        <v>2704.9792008900004</v>
      </c>
      <c r="R13" s="5">
        <v>2704.9792008900004</v>
      </c>
      <c r="S13" s="5">
        <v>2704.9792008900004</v>
      </c>
      <c r="T13" s="5">
        <v>3049.6964986900002</v>
      </c>
      <c r="U13" s="5">
        <v>3049.6964986900002</v>
      </c>
      <c r="V13" s="5">
        <v>3049.6964986900002</v>
      </c>
      <c r="W13" s="5">
        <v>3049.6964986900002</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2086.9483956600002</v>
      </c>
      <c r="T14" s="5">
        <v>2140.6037049900001</v>
      </c>
      <c r="U14" s="5">
        <v>2140.6037049900001</v>
      </c>
      <c r="V14" s="5">
        <v>2140.6037049900001</v>
      </c>
      <c r="W14" s="5">
        <v>2140.6037049900001</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3420.469844524639</v>
      </c>
      <c r="N16" s="17">
        <v>3463.9563765617486</v>
      </c>
      <c r="O16" s="17">
        <v>3688.1201206115911</v>
      </c>
      <c r="P16" s="17">
        <v>4943.2513052160011</v>
      </c>
      <c r="Q16" s="17">
        <v>6153.0772201728732</v>
      </c>
      <c r="R16" s="17">
        <v>6221.2130896449744</v>
      </c>
      <c r="S16" s="17">
        <v>6346.519590255155</v>
      </c>
      <c r="T16" s="17">
        <v>6834.9832945182188</v>
      </c>
      <c r="U16" s="17">
        <v>6935.1723459017348</v>
      </c>
      <c r="V16" s="17">
        <v>6983.4327874843184</v>
      </c>
      <c r="W16" s="17">
        <v>7027.3758649224701</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309.90384785660001</v>
      </c>
      <c r="R20" s="5">
        <v>331.6882013366</v>
      </c>
      <c r="S20" s="5">
        <v>349.9014589999</v>
      </c>
      <c r="T20" s="5">
        <v>934.57827961020007</v>
      </c>
      <c r="U20" s="5">
        <v>962.16411671009996</v>
      </c>
      <c r="V20" s="5">
        <v>977.34212951919994</v>
      </c>
      <c r="W20" s="5">
        <v>991.92499796979996</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738.29966997999998</v>
      </c>
      <c r="P21" s="5">
        <v>914.80273136000005</v>
      </c>
      <c r="Q21" s="5">
        <v>1711.1537255600001</v>
      </c>
      <c r="R21" s="5">
        <v>1711.1537255600001</v>
      </c>
      <c r="S21" s="5">
        <v>1711.1537255600001</v>
      </c>
      <c r="T21" s="5">
        <v>1711.1537255600001</v>
      </c>
      <c r="U21" s="5">
        <v>1711.1537255600001</v>
      </c>
      <c r="V21" s="5">
        <v>1811.1602551999999</v>
      </c>
      <c r="W21" s="5">
        <v>1811.1602551999999</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182.79395506</v>
      </c>
      <c r="T22" s="5">
        <v>391.70133227000002</v>
      </c>
      <c r="U22" s="5">
        <v>391.70133227000002</v>
      </c>
      <c r="V22" s="5">
        <v>391.70133227000002</v>
      </c>
      <c r="W22" s="5">
        <v>391.70133227000002</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1129.2940328455716</v>
      </c>
      <c r="P24" s="17">
        <v>1345.1331317724</v>
      </c>
      <c r="Q24" s="17">
        <v>2294.1659179596663</v>
      </c>
      <c r="R24" s="17">
        <v>2338.8846967818563</v>
      </c>
      <c r="S24" s="17">
        <v>2560.1511113037132</v>
      </c>
      <c r="T24" s="17">
        <v>3380.2652127289998</v>
      </c>
      <c r="U24" s="17">
        <v>3438.8414293358205</v>
      </c>
      <c r="V24" s="17">
        <v>3569.4389791268222</v>
      </c>
      <c r="W24" s="17">
        <v>3598.4486906301481</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540.69933387679998</v>
      </c>
      <c r="N28" s="5">
        <v>559.93614199979993</v>
      </c>
      <c r="O28" s="5">
        <v>521.01143648590005</v>
      </c>
      <c r="P28" s="5">
        <v>534.08827385090001</v>
      </c>
      <c r="Q28" s="5">
        <v>576.88187266689999</v>
      </c>
      <c r="R28" s="5">
        <v>599.93653276400005</v>
      </c>
      <c r="S28" s="5">
        <v>625.60884658350005</v>
      </c>
      <c r="T28" s="5">
        <v>1677.3643621439001</v>
      </c>
      <c r="U28" s="5">
        <v>1710.2252399219001</v>
      </c>
      <c r="V28" s="5">
        <v>1729.7325731818</v>
      </c>
      <c r="W28" s="5">
        <v>3766.5104160871001</v>
      </c>
    </row>
    <row r="29" spans="1:23" s="3" customFormat="1">
      <c r="A29" s="6" t="s">
        <v>169</v>
      </c>
      <c r="B29" s="80" t="s">
        <v>146</v>
      </c>
      <c r="C29" s="5">
        <v>0</v>
      </c>
      <c r="D29" s="5">
        <v>0</v>
      </c>
      <c r="E29" s="5">
        <v>0</v>
      </c>
      <c r="F29" s="5">
        <v>0</v>
      </c>
      <c r="G29" s="5">
        <v>0</v>
      </c>
      <c r="H29" s="5">
        <v>0</v>
      </c>
      <c r="I29" s="5">
        <v>0</v>
      </c>
      <c r="J29" s="5">
        <v>0</v>
      </c>
      <c r="K29" s="5">
        <v>0</v>
      </c>
      <c r="L29" s="5">
        <v>0</v>
      </c>
      <c r="M29" s="5">
        <v>26.89362182</v>
      </c>
      <c r="N29" s="5">
        <v>26.89362182</v>
      </c>
      <c r="O29" s="5">
        <v>26.89362182</v>
      </c>
      <c r="P29" s="5">
        <v>26.89362182</v>
      </c>
      <c r="Q29" s="5">
        <v>26.89362182</v>
      </c>
      <c r="R29" s="5">
        <v>26.89362182</v>
      </c>
      <c r="S29" s="5">
        <v>42.118048049999999</v>
      </c>
      <c r="T29" s="5">
        <v>42.118048049999999</v>
      </c>
      <c r="U29" s="5">
        <v>42.118048049999999</v>
      </c>
      <c r="V29" s="5">
        <v>42.118048049999999</v>
      </c>
      <c r="W29" s="5">
        <v>42.118048049999999</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797.40153180992525</v>
      </c>
      <c r="N32" s="17">
        <v>829.65087283382502</v>
      </c>
      <c r="O32" s="17">
        <v>801.07188096403513</v>
      </c>
      <c r="P32" s="17">
        <v>848.69286524845393</v>
      </c>
      <c r="Q32" s="17">
        <v>939.14985991636343</v>
      </c>
      <c r="R32" s="17">
        <v>985.73424088357774</v>
      </c>
      <c r="S32" s="17">
        <v>1055.6580405642721</v>
      </c>
      <c r="T32" s="17">
        <v>2140.2501124878581</v>
      </c>
      <c r="U32" s="17">
        <v>2209.9277596697225</v>
      </c>
      <c r="V32" s="17">
        <v>2249.428422219115</v>
      </c>
      <c r="W32" s="17">
        <v>4303.716956824429</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1342.7764654451</v>
      </c>
      <c r="R36" s="5">
        <v>1348.8369543147001</v>
      </c>
      <c r="S36" s="5">
        <v>1355.4588684784001</v>
      </c>
      <c r="T36" s="5">
        <v>1363.2334348690999</v>
      </c>
      <c r="U36" s="5">
        <v>1372.1563348452</v>
      </c>
      <c r="V36" s="5">
        <v>1376.0540075725999</v>
      </c>
      <c r="W36" s="5">
        <v>1780.0394335677001</v>
      </c>
    </row>
    <row r="37" spans="1:23" s="3" customFormat="1">
      <c r="A37" s="6" t="s">
        <v>170</v>
      </c>
      <c r="B37" s="80" t="s">
        <v>146</v>
      </c>
      <c r="C37" s="5">
        <v>0</v>
      </c>
      <c r="D37" s="5">
        <v>0</v>
      </c>
      <c r="E37" s="5">
        <v>0</v>
      </c>
      <c r="F37" s="5">
        <v>0</v>
      </c>
      <c r="G37" s="5">
        <v>0</v>
      </c>
      <c r="H37" s="5">
        <v>0</v>
      </c>
      <c r="I37" s="5">
        <v>0</v>
      </c>
      <c r="J37" s="5">
        <v>0</v>
      </c>
      <c r="K37" s="5">
        <v>0</v>
      </c>
      <c r="L37" s="5">
        <v>0</v>
      </c>
      <c r="M37" s="5">
        <v>77.246164840000006</v>
      </c>
      <c r="N37" s="5">
        <v>77.246164840000006</v>
      </c>
      <c r="O37" s="5">
        <v>77.246164840000006</v>
      </c>
      <c r="P37" s="5">
        <v>77.246164840000006</v>
      </c>
      <c r="Q37" s="5">
        <v>376.24670463000001</v>
      </c>
      <c r="R37" s="5">
        <v>376.24670463000001</v>
      </c>
      <c r="S37" s="5">
        <v>895.66981261000001</v>
      </c>
      <c r="T37" s="5">
        <v>895.66981261000001</v>
      </c>
      <c r="U37" s="5">
        <v>895.66981261000001</v>
      </c>
      <c r="V37" s="5">
        <v>895.66981261000001</v>
      </c>
      <c r="W37" s="5">
        <v>895.66981261000001</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440.77879387945762</v>
      </c>
      <c r="N40" s="17">
        <v>443.76137483394672</v>
      </c>
      <c r="O40" s="17">
        <v>447.72296436490137</v>
      </c>
      <c r="P40" s="17">
        <v>432.37796256451725</v>
      </c>
      <c r="Q40" s="17">
        <v>1838.5494493309716</v>
      </c>
      <c r="R40" s="17">
        <v>1850.2930450978054</v>
      </c>
      <c r="S40" s="17">
        <v>2383.562073716037</v>
      </c>
      <c r="T40" s="17">
        <v>2399.8586578932704</v>
      </c>
      <c r="U40" s="17">
        <v>2418.5636090007929</v>
      </c>
      <c r="V40" s="17">
        <v>2425.9788622305527</v>
      </c>
      <c r="W40" s="17">
        <v>2833.3910535764639</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1023.103146872</v>
      </c>
      <c r="J4" s="5">
        <v>1096.7130505206999</v>
      </c>
      <c r="K4" s="5">
        <v>1241.8531982117001</v>
      </c>
      <c r="L4" s="5">
        <v>1254.1396600129001</v>
      </c>
      <c r="M4" s="5">
        <v>1522.3200719959998</v>
      </c>
      <c r="N4" s="5">
        <v>1590.7945725146001</v>
      </c>
      <c r="O4" s="5">
        <v>1960.0082909153002</v>
      </c>
      <c r="P4" s="5">
        <v>2490.5043546632996</v>
      </c>
      <c r="Q4" s="5">
        <v>3023.6750931809001</v>
      </c>
      <c r="R4" s="5">
        <v>3110.6182527070005</v>
      </c>
      <c r="S4" s="5">
        <v>3200.0605685136002</v>
      </c>
      <c r="T4" s="5">
        <v>4436.9676668797001</v>
      </c>
      <c r="U4" s="5">
        <v>4556.1285323824995</v>
      </c>
      <c r="V4" s="5">
        <v>4620.2035302711993</v>
      </c>
      <c r="W4" s="5">
        <v>7190.5345534075996</v>
      </c>
      <c r="AB4" s="3"/>
    </row>
    <row r="5" spans="1:28">
      <c r="A5" s="6" t="s">
        <v>93</v>
      </c>
      <c r="B5" s="6" t="s">
        <v>146</v>
      </c>
      <c r="C5" s="5">
        <v>810</v>
      </c>
      <c r="D5" s="5">
        <v>830</v>
      </c>
      <c r="E5" s="5">
        <v>830</v>
      </c>
      <c r="F5" s="5">
        <v>830</v>
      </c>
      <c r="G5" s="5">
        <v>830</v>
      </c>
      <c r="H5" s="5">
        <v>830</v>
      </c>
      <c r="I5" s="5">
        <v>1026.76069284</v>
      </c>
      <c r="J5" s="5">
        <v>1547.2921018299999</v>
      </c>
      <c r="K5" s="5">
        <v>1547.2921018299999</v>
      </c>
      <c r="L5" s="5">
        <v>1547.2921018299999</v>
      </c>
      <c r="M5" s="5">
        <v>1579.6185138999999</v>
      </c>
      <c r="N5" s="5">
        <v>1579.6185138999999</v>
      </c>
      <c r="O5" s="5">
        <v>1949.2478012299998</v>
      </c>
      <c r="P5" s="5">
        <v>2762.0144577999999</v>
      </c>
      <c r="Q5" s="5">
        <v>5024.3057421100002</v>
      </c>
      <c r="R5" s="5">
        <v>5024.3057421100002</v>
      </c>
      <c r="S5" s="5">
        <v>5887.1975311699998</v>
      </c>
      <c r="T5" s="5">
        <v>6334.4977105099997</v>
      </c>
      <c r="U5" s="5">
        <v>6334.4977105099997</v>
      </c>
      <c r="V5" s="5">
        <v>6359.9984922600006</v>
      </c>
      <c r="W5" s="5">
        <v>6359.9984922600006</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2168.5839130200002</v>
      </c>
      <c r="T6" s="5">
        <v>2315.53695647</v>
      </c>
      <c r="U6" s="5">
        <v>2315.53695647</v>
      </c>
      <c r="V6" s="5">
        <v>2315.53695647</v>
      </c>
      <c r="W6" s="5">
        <v>2315.53695647</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4923.2628338498589</v>
      </c>
      <c r="J8" s="17">
        <v>5554.6475887058032</v>
      </c>
      <c r="K8" s="17">
        <v>5861.5214595251391</v>
      </c>
      <c r="L8" s="17">
        <v>5842.0556089722722</v>
      </c>
      <c r="M8" s="17">
        <v>6147.3707274334683</v>
      </c>
      <c r="N8" s="17">
        <v>6250.5390075009354</v>
      </c>
      <c r="O8" s="17">
        <v>7025.4498914003525</v>
      </c>
      <c r="P8" s="17">
        <v>8469.1153965124104</v>
      </c>
      <c r="Q8" s="17">
        <v>11416.661941058339</v>
      </c>
      <c r="R8" s="17">
        <v>11591.316117780572</v>
      </c>
      <c r="S8" s="17">
        <v>12772.025627360923</v>
      </c>
      <c r="T8" s="17">
        <v>14720.735566467465</v>
      </c>
      <c r="U8" s="17">
        <v>14972.533102089345</v>
      </c>
      <c r="V8" s="17">
        <v>15125.661256223599</v>
      </c>
      <c r="W8" s="17">
        <v>17753.281067134001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708.53341628890007</v>
      </c>
      <c r="P12" s="5">
        <v>751.69910767879992</v>
      </c>
      <c r="Q12" s="5">
        <v>1055.6661437335999</v>
      </c>
      <c r="R12" s="5">
        <v>1089.9621637892001</v>
      </c>
      <c r="S12" s="5">
        <v>1127.0663218617001</v>
      </c>
      <c r="T12" s="5">
        <v>1169.7372827365998</v>
      </c>
      <c r="U12" s="5">
        <v>1217.3100967686</v>
      </c>
      <c r="V12" s="5">
        <v>1241.8252577326998</v>
      </c>
      <c r="W12" s="5">
        <v>1264.5744847673</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461.32961735000004</v>
      </c>
      <c r="P13" s="5">
        <v>1065.7211620099999</v>
      </c>
      <c r="Q13" s="5">
        <v>2221.7850418099997</v>
      </c>
      <c r="R13" s="5">
        <v>2221.7850418099997</v>
      </c>
      <c r="S13" s="5">
        <v>2221.7850418099997</v>
      </c>
      <c r="T13" s="5">
        <v>2669.0852211500001</v>
      </c>
      <c r="U13" s="5">
        <v>2669.0852211500001</v>
      </c>
      <c r="V13" s="5">
        <v>2669.0852211500001</v>
      </c>
      <c r="W13" s="5">
        <v>2669.0852211500001</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3678.7795891215915</v>
      </c>
      <c r="P16" s="17">
        <v>4366.6991890960007</v>
      </c>
      <c r="Q16" s="17">
        <v>5888.9703623328724</v>
      </c>
      <c r="R16" s="17">
        <v>5957.1062318049744</v>
      </c>
      <c r="S16" s="17">
        <v>6035.4643367551544</v>
      </c>
      <c r="T16" s="17">
        <v>6572.8556132282192</v>
      </c>
      <c r="U16" s="17">
        <v>6673.0446646117343</v>
      </c>
      <c r="V16" s="17">
        <v>6721.3051061943179</v>
      </c>
      <c r="W16" s="17">
        <v>6765.2481836324705</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355.84041866659999</v>
      </c>
      <c r="R20" s="5">
        <v>377.62477214659998</v>
      </c>
      <c r="S20" s="5">
        <v>395.83802980990004</v>
      </c>
      <c r="T20" s="5">
        <v>1551.1106444802001</v>
      </c>
      <c r="U20" s="5">
        <v>1578.6964815801</v>
      </c>
      <c r="V20" s="5">
        <v>1593.8744943892</v>
      </c>
      <c r="W20" s="5">
        <v>2095.6946347598</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738.29966997999998</v>
      </c>
      <c r="P21" s="5">
        <v>946.67478188999996</v>
      </c>
      <c r="Q21" s="5">
        <v>1876.40620122</v>
      </c>
      <c r="R21" s="5">
        <v>1876.40620122</v>
      </c>
      <c r="S21" s="5">
        <v>1876.40620122</v>
      </c>
      <c r="T21" s="5">
        <v>1876.40620122</v>
      </c>
      <c r="U21" s="5">
        <v>1876.40620122</v>
      </c>
      <c r="V21" s="5">
        <v>1901.9069829699999</v>
      </c>
      <c r="W21" s="5">
        <v>1901.9069829699999</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128.58391302000001</v>
      </c>
      <c r="T22" s="5">
        <v>275.53695647000001</v>
      </c>
      <c r="U22" s="5">
        <v>275.53695647000001</v>
      </c>
      <c r="V22" s="5">
        <v>275.53695647000001</v>
      </c>
      <c r="W22" s="5">
        <v>275.53695647000001</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1129.2940328455716</v>
      </c>
      <c r="P24" s="17">
        <v>1377.0051823024</v>
      </c>
      <c r="Q24" s="17">
        <v>2505.3549644296663</v>
      </c>
      <c r="R24" s="17">
        <v>2550.0737432518558</v>
      </c>
      <c r="S24" s="17">
        <v>2717.1301157337134</v>
      </c>
      <c r="T24" s="17">
        <v>4045.8856774589999</v>
      </c>
      <c r="U24" s="17">
        <v>4104.4618940658202</v>
      </c>
      <c r="V24" s="17">
        <v>4160.5536959668225</v>
      </c>
      <c r="W24" s="17">
        <v>4676.8006793901477</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535.15874609880007</v>
      </c>
      <c r="J28" s="5">
        <v>551.95894701099996</v>
      </c>
      <c r="K28" s="5">
        <v>587.64190505069996</v>
      </c>
      <c r="L28" s="5">
        <v>598.78444163569998</v>
      </c>
      <c r="M28" s="5">
        <v>611.5488136468</v>
      </c>
      <c r="N28" s="5">
        <v>630.78562176979995</v>
      </c>
      <c r="O28" s="5">
        <v>591.86091625590007</v>
      </c>
      <c r="P28" s="5">
        <v>604.93775362090003</v>
      </c>
      <c r="Q28" s="5">
        <v>647.73135243690001</v>
      </c>
      <c r="R28" s="5">
        <v>670.78601253400006</v>
      </c>
      <c r="S28" s="5">
        <v>696.45832635350007</v>
      </c>
      <c r="T28" s="5">
        <v>725.61538778390002</v>
      </c>
      <c r="U28" s="5">
        <v>758.47626556189994</v>
      </c>
      <c r="V28" s="5">
        <v>777.9835988218</v>
      </c>
      <c r="W28" s="5">
        <v>2005.2902889471</v>
      </c>
    </row>
    <row r="29" spans="1:23" s="3" customFormat="1">
      <c r="A29" s="6" t="s">
        <v>169</v>
      </c>
      <c r="B29" s="6" t="s">
        <v>146</v>
      </c>
      <c r="C29" s="5">
        <v>0</v>
      </c>
      <c r="D29" s="5">
        <v>0</v>
      </c>
      <c r="E29" s="5">
        <v>0</v>
      </c>
      <c r="F29" s="5">
        <v>0</v>
      </c>
      <c r="G29" s="5">
        <v>0</v>
      </c>
      <c r="H29" s="5">
        <v>0</v>
      </c>
      <c r="I29" s="5">
        <v>196.76069283999999</v>
      </c>
      <c r="J29" s="5">
        <v>717.29210182999998</v>
      </c>
      <c r="K29" s="5">
        <v>717.29210182999998</v>
      </c>
      <c r="L29" s="5">
        <v>717.29210182999998</v>
      </c>
      <c r="M29" s="5">
        <v>749.61851389999993</v>
      </c>
      <c r="N29" s="5">
        <v>749.61851389999993</v>
      </c>
      <c r="O29" s="5">
        <v>749.61851389999993</v>
      </c>
      <c r="P29" s="5">
        <v>749.61851389999993</v>
      </c>
      <c r="Q29" s="5">
        <v>749.61851389999993</v>
      </c>
      <c r="R29" s="5">
        <v>749.61851389999993</v>
      </c>
      <c r="S29" s="5">
        <v>749.61851389999993</v>
      </c>
      <c r="T29" s="5">
        <v>749.61851389999993</v>
      </c>
      <c r="U29" s="5">
        <v>749.61851389999993</v>
      </c>
      <c r="V29" s="5">
        <v>749.61851389999993</v>
      </c>
      <c r="W29" s="5">
        <v>749.61851389999993</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912.83867666627657</v>
      </c>
      <c r="J32" s="17">
        <v>1459.9472171150946</v>
      </c>
      <c r="K32" s="17">
        <v>1538.1381804169032</v>
      </c>
      <c r="L32" s="17">
        <v>1544.7184772549897</v>
      </c>
      <c r="M32" s="17">
        <v>1590.9759036599251</v>
      </c>
      <c r="N32" s="17">
        <v>1623.2252446838249</v>
      </c>
      <c r="O32" s="17">
        <v>1594.6462528140351</v>
      </c>
      <c r="P32" s="17">
        <v>1642.2672370984537</v>
      </c>
      <c r="Q32" s="17">
        <v>1732.7242317663636</v>
      </c>
      <c r="R32" s="17">
        <v>1779.3086127335778</v>
      </c>
      <c r="S32" s="17">
        <v>1834.0079861842719</v>
      </c>
      <c r="T32" s="17">
        <v>1896.0016039778584</v>
      </c>
      <c r="U32" s="17">
        <v>1965.6792511597223</v>
      </c>
      <c r="V32" s="17">
        <v>2005.1799137091148</v>
      </c>
      <c r="W32" s="17">
        <v>3249.9972955344278</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468.61048249139998</v>
      </c>
      <c r="N36" s="5">
        <v>472.6009518756</v>
      </c>
      <c r="O36" s="5">
        <v>476.4062212879</v>
      </c>
      <c r="P36" s="5">
        <v>927.64504924339997</v>
      </c>
      <c r="Q36" s="5">
        <v>941.5533717850999</v>
      </c>
      <c r="R36" s="5">
        <v>947.61386065469992</v>
      </c>
      <c r="S36" s="5">
        <v>954.23577481839993</v>
      </c>
      <c r="T36" s="5">
        <v>962.01034120909992</v>
      </c>
      <c r="U36" s="5">
        <v>970.9332411851999</v>
      </c>
      <c r="V36" s="5">
        <v>974.83091391259995</v>
      </c>
      <c r="W36" s="5">
        <v>1792.4221470977002</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176.49598517999999</v>
      </c>
      <c r="R37" s="5">
        <v>176.49598517999999</v>
      </c>
      <c r="S37" s="5">
        <v>1039.38777424</v>
      </c>
      <c r="T37" s="5">
        <v>1039.38777424</v>
      </c>
      <c r="U37" s="5">
        <v>1039.38777424</v>
      </c>
      <c r="V37" s="5">
        <v>1039.38777424</v>
      </c>
      <c r="W37" s="5">
        <v>1039.38777424</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576.04808929945762</v>
      </c>
      <c r="N40" s="17">
        <v>579.03067025394671</v>
      </c>
      <c r="O40" s="17">
        <v>582.99225978490131</v>
      </c>
      <c r="P40" s="17">
        <v>1038.1225544845172</v>
      </c>
      <c r="Q40" s="17">
        <v>1237.5756362209713</v>
      </c>
      <c r="R40" s="17">
        <v>1249.3192319878051</v>
      </c>
      <c r="S40" s="17">
        <v>2126.0569416860362</v>
      </c>
      <c r="T40" s="17">
        <v>2142.3535258632701</v>
      </c>
      <c r="U40" s="17">
        <v>2161.0584769707925</v>
      </c>
      <c r="V40" s="17">
        <v>2168.4737302005528</v>
      </c>
      <c r="W40" s="17">
        <v>2989.4917287364638</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129.17528738300825</v>
      </c>
      <c r="D4" s="5">
        <v>163.2717035966522</v>
      </c>
      <c r="E4" s="5">
        <v>157.75048057406937</v>
      </c>
      <c r="F4" s="5">
        <v>183.25403905751864</v>
      </c>
      <c r="G4" s="5">
        <v>233.39813972902229</v>
      </c>
      <c r="H4" s="5">
        <v>285.98859316549323</v>
      </c>
      <c r="I4" s="5">
        <v>350.84454378199911</v>
      </c>
      <c r="J4" s="5">
        <v>372.99420108847369</v>
      </c>
      <c r="K4" s="5">
        <v>498.05177695148586</v>
      </c>
      <c r="L4" s="5">
        <v>544.84933740436998</v>
      </c>
      <c r="M4" s="5">
        <v>879.90185778895466</v>
      </c>
      <c r="N4" s="5">
        <v>995.42920247654365</v>
      </c>
      <c r="O4" s="5">
        <v>1040.9635331629961</v>
      </c>
      <c r="P4" s="5">
        <v>1086.65965229936</v>
      </c>
      <c r="Q4" s="5">
        <v>1783.2941550789988</v>
      </c>
      <c r="R4" s="5">
        <v>1851.9391365306183</v>
      </c>
      <c r="S4" s="5">
        <v>1882.8112057353173</v>
      </c>
      <c r="T4" s="5">
        <v>2742.1136271551381</v>
      </c>
      <c r="U4" s="5">
        <v>2817.7165093002318</v>
      </c>
      <c r="V4" s="5">
        <v>2847.5497505940398</v>
      </c>
      <c r="W4" s="5">
        <v>4101.1019160416536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11.567695450853524</v>
      </c>
      <c r="D5" s="5">
        <v>32.611648762942998</v>
      </c>
      <c r="E5" s="5">
        <v>34.689554087715678</v>
      </c>
      <c r="F5" s="5">
        <v>93.8425225597977</v>
      </c>
      <c r="G5" s="5">
        <v>35.051281572669012</v>
      </c>
      <c r="H5" s="5">
        <v>63.235513634743555</v>
      </c>
      <c r="I5" s="5">
        <v>339.3334866924622</v>
      </c>
      <c r="J5" s="5">
        <v>223.347025011596</v>
      </c>
      <c r="K5" s="5">
        <v>320.26527481455116</v>
      </c>
      <c r="L5" s="5">
        <v>553.28023287506994</v>
      </c>
      <c r="M5" s="5">
        <v>566.21761617994412</v>
      </c>
      <c r="N5" s="5">
        <v>1055.6881473154635</v>
      </c>
      <c r="O5" s="5">
        <v>1535.2518287396424</v>
      </c>
      <c r="P5" s="5">
        <v>3014.4036708487074</v>
      </c>
      <c r="Q5" s="5">
        <v>7764.9394698355763</v>
      </c>
      <c r="R5" s="5">
        <v>7718.721835037446</v>
      </c>
      <c r="S5" s="5">
        <v>8317.2728496189793</v>
      </c>
      <c r="T5" s="5">
        <v>8235.7658662711583</v>
      </c>
      <c r="U5" s="5">
        <v>8333.3927676095245</v>
      </c>
      <c r="V5" s="5">
        <v>8997.4092160035871</v>
      </c>
      <c r="W5" s="5">
        <v>9142.0744432994725</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131.89232902630789</v>
      </c>
      <c r="G6" s="5">
        <v>651.81204753494228</v>
      </c>
      <c r="H6" s="5">
        <v>1119.329148367156</v>
      </c>
      <c r="I6" s="5">
        <v>2241.2763194551035</v>
      </c>
      <c r="J6" s="5">
        <v>1092.999994085269</v>
      </c>
      <c r="K6" s="5">
        <v>1410.0841371720378</v>
      </c>
      <c r="L6" s="5">
        <v>3064.6752298742304</v>
      </c>
      <c r="M6" s="5">
        <v>1610.7265737879757</v>
      </c>
      <c r="N6" s="5">
        <v>3327.5293292007768</v>
      </c>
      <c r="O6" s="5">
        <v>3391.0876568797544</v>
      </c>
      <c r="P6" s="5">
        <v>3289.034478965797</v>
      </c>
      <c r="Q6" s="5">
        <v>3324.0950511695837</v>
      </c>
      <c r="R6" s="5">
        <v>3146.8772972983897</v>
      </c>
      <c r="S6" s="5">
        <v>3738.5034869915776</v>
      </c>
      <c r="T6" s="5">
        <v>4612.3576199547069</v>
      </c>
      <c r="U6" s="5">
        <v>4142.999706361692</v>
      </c>
      <c r="V6" s="5">
        <v>4334.2691905611409</v>
      </c>
      <c r="W6" s="5">
        <v>4709.3513846987616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448.62447111381761</v>
      </c>
      <c r="D8" s="17">
        <v>545.451241545068</v>
      </c>
      <c r="E8" s="17">
        <v>598.24461657021811</v>
      </c>
      <c r="F8" s="17">
        <v>875.01475257586605</v>
      </c>
      <c r="G8" s="17">
        <v>1433.142502032857</v>
      </c>
      <c r="H8" s="17">
        <v>2026.2356549072083</v>
      </c>
      <c r="I8" s="17">
        <v>3520.4989430927171</v>
      </c>
      <c r="J8" s="17">
        <v>2308.2964013990345</v>
      </c>
      <c r="K8" s="17">
        <v>2918.3684281031974</v>
      </c>
      <c r="L8" s="17">
        <v>4898.3804083229625</v>
      </c>
      <c r="M8" s="17">
        <v>3793.609815740881</v>
      </c>
      <c r="N8" s="17">
        <v>6129.7373470508383</v>
      </c>
      <c r="O8" s="17">
        <v>6742.412631302841</v>
      </c>
      <c r="P8" s="17">
        <v>8217.4393531694295</v>
      </c>
      <c r="Q8" s="17">
        <v>13787.939221439605</v>
      </c>
      <c r="R8" s="17">
        <v>13735.168679943745</v>
      </c>
      <c r="S8" s="17">
        <v>15038.082420255883</v>
      </c>
      <c r="T8" s="17">
        <v>16772.892558214335</v>
      </c>
      <c r="U8" s="17">
        <v>16553.589210146089</v>
      </c>
      <c r="V8" s="17">
        <v>17520.146108323344</v>
      </c>
      <c r="W8" s="17">
        <v>19350.981097994743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24.741298484130446</v>
      </c>
      <c r="D12" s="5">
        <v>25.301837596103443</v>
      </c>
      <c r="E12" s="5">
        <v>14.42385427009544</v>
      </c>
      <c r="F12" s="5">
        <v>36.583872796446641</v>
      </c>
      <c r="G12" s="5">
        <v>55.531921184484943</v>
      </c>
      <c r="H12" s="5">
        <v>77.061593990331119</v>
      </c>
      <c r="I12" s="5">
        <v>111.19876589712457</v>
      </c>
      <c r="J12" s="5">
        <v>115.82505962696308</v>
      </c>
      <c r="K12" s="5">
        <v>168.09897075221483</v>
      </c>
      <c r="L12" s="5">
        <v>201.14222837272857</v>
      </c>
      <c r="M12" s="5">
        <v>374.40414171184813</v>
      </c>
      <c r="N12" s="5">
        <v>437.77696806015183</v>
      </c>
      <c r="O12" s="5">
        <v>468.74517478018794</v>
      </c>
      <c r="P12" s="5">
        <v>489.14183680076206</v>
      </c>
      <c r="Q12" s="5">
        <v>525.08625188685676</v>
      </c>
      <c r="R12" s="5">
        <v>550.58118640473435</v>
      </c>
      <c r="S12" s="5">
        <v>570.74379845443877</v>
      </c>
      <c r="T12" s="5">
        <v>589.36766261836704</v>
      </c>
      <c r="U12" s="5">
        <v>624.97101332624493</v>
      </c>
      <c r="V12" s="5">
        <v>642.40554919466376</v>
      </c>
      <c r="W12" s="5">
        <v>657.87091669088647</v>
      </c>
    </row>
    <row r="13" spans="1:55" s="3" customFormat="1">
      <c r="A13" s="6" t="s">
        <v>167</v>
      </c>
      <c r="B13" s="80" t="s">
        <v>146</v>
      </c>
      <c r="C13" s="5">
        <v>4.6454396711852253</v>
      </c>
      <c r="D13" s="5">
        <v>6.4375733084435058</v>
      </c>
      <c r="E13" s="5">
        <v>6.3370319429824509</v>
      </c>
      <c r="F13" s="5">
        <v>30.293770379856454</v>
      </c>
      <c r="G13" s="5">
        <v>3.8051629130820777</v>
      </c>
      <c r="H13" s="5">
        <v>20.267391460474574</v>
      </c>
      <c r="I13" s="5">
        <v>107.89303502631037</v>
      </c>
      <c r="J13" s="5">
        <v>62.23304395636768</v>
      </c>
      <c r="K13" s="5">
        <v>91.285027013284008</v>
      </c>
      <c r="L13" s="5">
        <v>148.78572856496265</v>
      </c>
      <c r="M13" s="5">
        <v>161.39518293246377</v>
      </c>
      <c r="N13" s="5">
        <v>406.27642311489984</v>
      </c>
      <c r="O13" s="5">
        <v>576.85139320756264</v>
      </c>
      <c r="P13" s="5">
        <v>1723.8647463918296</v>
      </c>
      <c r="Q13" s="5">
        <v>4526.1928489441589</v>
      </c>
      <c r="R13" s="5">
        <v>4501.595427686726</v>
      </c>
      <c r="S13" s="5">
        <v>4548.5643468370126</v>
      </c>
      <c r="T13" s="5">
        <v>4863.4420025024383</v>
      </c>
      <c r="U13" s="5">
        <v>4817.6056479493391</v>
      </c>
      <c r="V13" s="5">
        <v>5171.8790799843309</v>
      </c>
      <c r="W13" s="5">
        <v>5293.2057264608175</v>
      </c>
    </row>
    <row r="14" spans="1:55" s="3" customFormat="1">
      <c r="A14" s="6" t="s">
        <v>167</v>
      </c>
      <c r="B14" s="80" t="s">
        <v>147</v>
      </c>
      <c r="C14" s="5">
        <v>0</v>
      </c>
      <c r="D14" s="5">
        <v>0</v>
      </c>
      <c r="E14" s="5">
        <v>0</v>
      </c>
      <c r="F14" s="5">
        <v>131.89232902630789</v>
      </c>
      <c r="G14" s="5">
        <v>651.81204753494228</v>
      </c>
      <c r="H14" s="5">
        <v>1119.329148367156</v>
      </c>
      <c r="I14" s="5">
        <v>2241.2763194551035</v>
      </c>
      <c r="J14" s="5">
        <v>1092.999994085269</v>
      </c>
      <c r="K14" s="5">
        <v>1410.0841371720378</v>
      </c>
      <c r="L14" s="5">
        <v>3064.6752298742304</v>
      </c>
      <c r="M14" s="5">
        <v>1610.7265737879757</v>
      </c>
      <c r="N14" s="5">
        <v>3327.5293292007768</v>
      </c>
      <c r="O14" s="5">
        <v>3391.0876568797544</v>
      </c>
      <c r="P14" s="5">
        <v>3289.034478965797</v>
      </c>
      <c r="Q14" s="5">
        <v>3324.0950511695837</v>
      </c>
      <c r="R14" s="5">
        <v>3146.8772972983897</v>
      </c>
      <c r="S14" s="5">
        <v>3201.0129996209262</v>
      </c>
      <c r="T14" s="5">
        <v>3588.0879232119464</v>
      </c>
      <c r="U14" s="5">
        <v>3080.0317343052593</v>
      </c>
      <c r="V14" s="5">
        <v>3252.5330778368307</v>
      </c>
      <c r="W14" s="5">
        <v>3575.8190600412286</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137.15190758599266</v>
      </c>
      <c r="D16" s="17">
        <v>160.89575977668596</v>
      </c>
      <c r="E16" s="17">
        <v>178.61422178260489</v>
      </c>
      <c r="F16" s="17">
        <v>387.29345802981896</v>
      </c>
      <c r="G16" s="17">
        <v>925.29035772418729</v>
      </c>
      <c r="H16" s="17">
        <v>1453.5384463099008</v>
      </c>
      <c r="I16" s="17">
        <v>2709.4583228194356</v>
      </c>
      <c r="J16" s="17">
        <v>1536.3826518499848</v>
      </c>
      <c r="K16" s="17">
        <v>1968.0860520181195</v>
      </c>
      <c r="L16" s="17">
        <v>3733.5186561110086</v>
      </c>
      <c r="M16" s="17">
        <v>2467.7527165885585</v>
      </c>
      <c r="N16" s="17">
        <v>4497.1754875782954</v>
      </c>
      <c r="O16" s="17">
        <v>4773.7319641156919</v>
      </c>
      <c r="P16" s="17">
        <v>5859.8390414628147</v>
      </c>
      <c r="Q16" s="17">
        <v>8772.2721575830401</v>
      </c>
      <c r="R16" s="17">
        <v>8638.617857369627</v>
      </c>
      <c r="S16" s="17">
        <v>8790.081347627809</v>
      </c>
      <c r="T16" s="17">
        <v>9544.8508776149156</v>
      </c>
      <c r="U16" s="17">
        <v>9054.6715797419965</v>
      </c>
      <c r="V16" s="17">
        <v>9629.8306310582975</v>
      </c>
      <c r="W16" s="17">
        <v>10113.836547154699</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11.014908515808672</v>
      </c>
      <c r="D20" s="5">
        <v>11.626946303760144</v>
      </c>
      <c r="E20" s="5">
        <v>11.937137542137148</v>
      </c>
      <c r="F20" s="5">
        <v>19.359249627898624</v>
      </c>
      <c r="G20" s="5">
        <v>28.168282338979079</v>
      </c>
      <c r="H20" s="5">
        <v>35.654568091974177</v>
      </c>
      <c r="I20" s="5">
        <v>50.716334810849183</v>
      </c>
      <c r="J20" s="5">
        <v>66.182026830215989</v>
      </c>
      <c r="K20" s="5">
        <v>99.042244975749185</v>
      </c>
      <c r="L20" s="5">
        <v>88.946366683410162</v>
      </c>
      <c r="M20" s="5">
        <v>96.669944772416812</v>
      </c>
      <c r="N20" s="5">
        <v>107.11539893028377</v>
      </c>
      <c r="O20" s="5">
        <v>117.62155683763814</v>
      </c>
      <c r="P20" s="5">
        <v>133.91884688850806</v>
      </c>
      <c r="Q20" s="5">
        <v>205.27036629666821</v>
      </c>
      <c r="R20" s="5">
        <v>218.08400924188939</v>
      </c>
      <c r="S20" s="5">
        <v>230.7838673620839</v>
      </c>
      <c r="T20" s="5">
        <v>538.24222722421007</v>
      </c>
      <c r="U20" s="5">
        <v>558.91780748657129</v>
      </c>
      <c r="V20" s="5">
        <v>566.16208474368307</v>
      </c>
      <c r="W20" s="5">
        <v>579.62165972066964</v>
      </c>
    </row>
    <row r="21" spans="1:23" s="3" customFormat="1">
      <c r="A21" s="6" t="s">
        <v>168</v>
      </c>
      <c r="B21" s="80" t="s">
        <v>146</v>
      </c>
      <c r="C21" s="5">
        <v>6.9222557796682995</v>
      </c>
      <c r="D21" s="5">
        <v>26.174075454499494</v>
      </c>
      <c r="E21" s="5">
        <v>28.352522144733229</v>
      </c>
      <c r="F21" s="5">
        <v>63.548752179941246</v>
      </c>
      <c r="G21" s="5">
        <v>31.246118659586941</v>
      </c>
      <c r="H21" s="5">
        <v>42.96812217426897</v>
      </c>
      <c r="I21" s="5">
        <v>231.44045166615186</v>
      </c>
      <c r="J21" s="5">
        <v>161.11398105522832</v>
      </c>
      <c r="K21" s="5">
        <v>228.98024780126713</v>
      </c>
      <c r="L21" s="5">
        <v>404.49450431010735</v>
      </c>
      <c r="M21" s="5">
        <v>276.56779071635208</v>
      </c>
      <c r="N21" s="5">
        <v>510.83092812450167</v>
      </c>
      <c r="O21" s="5">
        <v>818.77268593869394</v>
      </c>
      <c r="P21" s="5">
        <v>1152.1335261706333</v>
      </c>
      <c r="Q21" s="5">
        <v>2794.0953141302684</v>
      </c>
      <c r="R21" s="5">
        <v>2773.7336420140396</v>
      </c>
      <c r="S21" s="5">
        <v>2767.4526822964435</v>
      </c>
      <c r="T21" s="5">
        <v>2395.030345132257</v>
      </c>
      <c r="U21" s="5">
        <v>2533.87643277798</v>
      </c>
      <c r="V21" s="5">
        <v>2845.8218218190077</v>
      </c>
      <c r="W21" s="5">
        <v>2886.3330242816446</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537.49048737065164</v>
      </c>
      <c r="T22" s="5">
        <v>1024.2696967427607</v>
      </c>
      <c r="U22" s="5">
        <v>1062.9679720564322</v>
      </c>
      <c r="V22" s="5">
        <v>1081.7361127243103</v>
      </c>
      <c r="W22" s="5">
        <v>1133.5323246575333</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66.721812294347075</v>
      </c>
      <c r="D24" s="17">
        <v>97.431667759009144</v>
      </c>
      <c r="E24" s="17">
        <v>113.26270076861309</v>
      </c>
      <c r="F24" s="17">
        <v>170.97028486600666</v>
      </c>
      <c r="G24" s="17">
        <v>162.49135388319002</v>
      </c>
      <c r="H24" s="17">
        <v>193.69797465185715</v>
      </c>
      <c r="I24" s="17">
        <v>405.81346773274709</v>
      </c>
      <c r="J24" s="17">
        <v>360.12997784848034</v>
      </c>
      <c r="K24" s="17">
        <v>478.04953848259231</v>
      </c>
      <c r="L24" s="17">
        <v>657.5504423349015</v>
      </c>
      <c r="M24" s="17">
        <v>537.75558630136288</v>
      </c>
      <c r="N24" s="17">
        <v>786.21828801358345</v>
      </c>
      <c r="O24" s="17">
        <v>1111.630390696947</v>
      </c>
      <c r="P24" s="17">
        <v>1472.6755827154325</v>
      </c>
      <c r="Q24" s="17">
        <v>3204.9698354064585</v>
      </c>
      <c r="R24" s="17">
        <v>3221.3611199339721</v>
      </c>
      <c r="S24" s="17">
        <v>3783.1996046949621</v>
      </c>
      <c r="T24" s="17">
        <v>4224.2963386730253</v>
      </c>
      <c r="U24" s="17">
        <v>4439.0901238281604</v>
      </c>
      <c r="V24" s="17">
        <v>4800.7352233892743</v>
      </c>
      <c r="W24" s="17">
        <v>4921.7609462158671</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18.556341197498156</v>
      </c>
      <c r="D28" s="5">
        <v>36.810621690845679</v>
      </c>
      <c r="E28" s="5">
        <v>36.265854160265697</v>
      </c>
      <c r="F28" s="5">
        <v>44.295880448234072</v>
      </c>
      <c r="G28" s="5">
        <v>58.515192524224524</v>
      </c>
      <c r="H28" s="5">
        <v>71.444955566040477</v>
      </c>
      <c r="I28" s="5">
        <v>82.907649878704547</v>
      </c>
      <c r="J28" s="5">
        <v>90.023394317193464</v>
      </c>
      <c r="K28" s="5">
        <v>117.4573520100724</v>
      </c>
      <c r="L28" s="5">
        <v>131.7944183569542</v>
      </c>
      <c r="M28" s="5">
        <v>294.0909639020208</v>
      </c>
      <c r="N28" s="5">
        <v>322.73762798230939</v>
      </c>
      <c r="O28" s="5">
        <v>320.13500802377797</v>
      </c>
      <c r="P28" s="5">
        <v>341.83329774940057</v>
      </c>
      <c r="Q28" s="5">
        <v>361.99402457810788</v>
      </c>
      <c r="R28" s="5">
        <v>380.20197139646092</v>
      </c>
      <c r="S28" s="5">
        <v>385.49166929440707</v>
      </c>
      <c r="T28" s="5">
        <v>925.97055177798825</v>
      </c>
      <c r="U28" s="5">
        <v>936.30649030232939</v>
      </c>
      <c r="V28" s="5">
        <v>939.46546873325906</v>
      </c>
      <c r="W28" s="5">
        <v>1964.5021791024787</v>
      </c>
    </row>
    <row r="29" spans="1:23" s="3" customFormat="1">
      <c r="A29" s="6" t="s">
        <v>169</v>
      </c>
      <c r="B29" s="80" t="s">
        <v>146</v>
      </c>
      <c r="C29" s="5">
        <v>0</v>
      </c>
      <c r="D29" s="5">
        <v>0</v>
      </c>
      <c r="E29" s="5">
        <v>0</v>
      </c>
      <c r="F29" s="5">
        <v>0</v>
      </c>
      <c r="G29" s="5">
        <v>0</v>
      </c>
      <c r="H29" s="5">
        <v>0</v>
      </c>
      <c r="I29" s="5">
        <v>0</v>
      </c>
      <c r="J29" s="5">
        <v>0</v>
      </c>
      <c r="K29" s="5">
        <v>0</v>
      </c>
      <c r="L29" s="5">
        <v>0</v>
      </c>
      <c r="M29" s="5">
        <v>51.935105843192851</v>
      </c>
      <c r="N29" s="5">
        <v>56.503898152806755</v>
      </c>
      <c r="O29" s="5">
        <v>56.411490748186182</v>
      </c>
      <c r="P29" s="5">
        <v>56.018388576587093</v>
      </c>
      <c r="Q29" s="5">
        <v>56.409584833056265</v>
      </c>
      <c r="R29" s="5">
        <v>55.824939365461574</v>
      </c>
      <c r="S29" s="5">
        <v>93.679792474427032</v>
      </c>
      <c r="T29" s="5">
        <v>91.968759287421079</v>
      </c>
      <c r="U29" s="5">
        <v>89.080912283643187</v>
      </c>
      <c r="V29" s="5">
        <v>88.449020781695964</v>
      </c>
      <c r="W29" s="5">
        <v>89.316264676761691</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64.220884631499757</v>
      </c>
      <c r="D32" s="17">
        <v>91.506027406167675</v>
      </c>
      <c r="E32" s="17">
        <v>102.7116765896277</v>
      </c>
      <c r="F32" s="17">
        <v>125.72512772689247</v>
      </c>
      <c r="G32" s="17">
        <v>151.98353383043562</v>
      </c>
      <c r="H32" s="17">
        <v>177.16224306438747</v>
      </c>
      <c r="I32" s="17">
        <v>199.64549220831154</v>
      </c>
      <c r="J32" s="17">
        <v>214.29528144019747</v>
      </c>
      <c r="K32" s="17">
        <v>260.16240001247542</v>
      </c>
      <c r="L32" s="17">
        <v>285.4965801045492</v>
      </c>
      <c r="M32" s="17">
        <v>500.0570288429526</v>
      </c>
      <c r="N32" s="17">
        <v>540.07732058716113</v>
      </c>
      <c r="O32" s="17">
        <v>543.48882704701418</v>
      </c>
      <c r="P32" s="17">
        <v>581.67212041829669</v>
      </c>
      <c r="Q32" s="17">
        <v>626.94575090246212</v>
      </c>
      <c r="R32" s="17">
        <v>671.33350664434647</v>
      </c>
      <c r="S32" s="17">
        <v>738.58742928627703</v>
      </c>
      <c r="T32" s="17">
        <v>1299.6802054769814</v>
      </c>
      <c r="U32" s="17">
        <v>1329.7525048459556</v>
      </c>
      <c r="V32" s="17">
        <v>1353.0595722919079</v>
      </c>
      <c r="W32" s="17">
        <v>2393.4587378192855</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74.421558853816549</v>
      </c>
      <c r="D36" s="5">
        <v>89.467686568799309</v>
      </c>
      <c r="E36" s="5">
        <v>94.781668737960018</v>
      </c>
      <c r="F36" s="5">
        <v>81.981026717466605</v>
      </c>
      <c r="G36" s="5">
        <v>90.157602103729218</v>
      </c>
      <c r="H36" s="5">
        <v>100.36051536891947</v>
      </c>
      <c r="I36" s="5">
        <v>104.07971416473852</v>
      </c>
      <c r="J36" s="5">
        <v>99.56151796010144</v>
      </c>
      <c r="K36" s="5">
        <v>110.85008946460327</v>
      </c>
      <c r="L36" s="5">
        <v>118.53568544595433</v>
      </c>
      <c r="M36" s="5">
        <v>112.13290291338254</v>
      </c>
      <c r="N36" s="5">
        <v>122.5054153094563</v>
      </c>
      <c r="O36" s="5">
        <v>128.29878773662071</v>
      </c>
      <c r="P36" s="5">
        <v>116.90840422239376</v>
      </c>
      <c r="Q36" s="5">
        <v>683.42566230073601</v>
      </c>
      <c r="R36" s="5">
        <v>686.89241153491105</v>
      </c>
      <c r="S36" s="5">
        <v>678.18280196108026</v>
      </c>
      <c r="T36" s="5">
        <v>675.18052849625315</v>
      </c>
      <c r="U36" s="5">
        <v>681.35708322295432</v>
      </c>
      <c r="V36" s="5">
        <v>679.28451685653727</v>
      </c>
      <c r="W36" s="5">
        <v>882.3591425336466</v>
      </c>
    </row>
    <row r="37" spans="1:23" s="3" customFormat="1">
      <c r="A37" s="6" t="s">
        <v>170</v>
      </c>
      <c r="B37" s="80" t="s">
        <v>146</v>
      </c>
      <c r="C37" s="5">
        <v>0</v>
      </c>
      <c r="D37" s="5">
        <v>0</v>
      </c>
      <c r="E37" s="5">
        <v>0</v>
      </c>
      <c r="F37" s="5">
        <v>0</v>
      </c>
      <c r="G37" s="5">
        <v>0</v>
      </c>
      <c r="H37" s="5">
        <v>0</v>
      </c>
      <c r="I37" s="5">
        <v>0</v>
      </c>
      <c r="J37" s="5">
        <v>0</v>
      </c>
      <c r="K37" s="5">
        <v>0</v>
      </c>
      <c r="L37" s="5">
        <v>0</v>
      </c>
      <c r="M37" s="5">
        <v>76.319536687935468</v>
      </c>
      <c r="N37" s="5">
        <v>82.076897923255402</v>
      </c>
      <c r="O37" s="5">
        <v>83.21625884519959</v>
      </c>
      <c r="P37" s="5">
        <v>82.387009709657136</v>
      </c>
      <c r="Q37" s="5">
        <v>388.24172192809215</v>
      </c>
      <c r="R37" s="5">
        <v>387.56782597122009</v>
      </c>
      <c r="S37" s="5">
        <v>907.57602801109567</v>
      </c>
      <c r="T37" s="5">
        <v>885.32475934904107</v>
      </c>
      <c r="U37" s="5">
        <v>892.82977459856272</v>
      </c>
      <c r="V37" s="5">
        <v>891.25929341855169</v>
      </c>
      <c r="W37" s="5">
        <v>873.21942788024751</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174.15007019420904</v>
      </c>
      <c r="D40" s="17">
        <v>188.60795264526752</v>
      </c>
      <c r="E40" s="17">
        <v>195.319717941504</v>
      </c>
      <c r="F40" s="17">
        <v>180.52149941930131</v>
      </c>
      <c r="G40" s="17">
        <v>181.89183800529992</v>
      </c>
      <c r="H40" s="17">
        <v>188.90954404738756</v>
      </c>
      <c r="I40" s="17">
        <v>191.25495708358582</v>
      </c>
      <c r="J40" s="17">
        <v>183.15224879296224</v>
      </c>
      <c r="K40" s="17">
        <v>194.60989816618917</v>
      </c>
      <c r="L40" s="17">
        <v>201.63646537108454</v>
      </c>
      <c r="M40" s="17">
        <v>269.96369729161972</v>
      </c>
      <c r="N40" s="17">
        <v>284.9981475426701</v>
      </c>
      <c r="O40" s="17">
        <v>291.15744020261889</v>
      </c>
      <c r="P40" s="17">
        <v>280.73569659538259</v>
      </c>
      <c r="Q40" s="17">
        <v>1156.6294681501972</v>
      </c>
      <c r="R40" s="17">
        <v>1165.7649890293287</v>
      </c>
      <c r="S40" s="17">
        <v>1684.7082718452552</v>
      </c>
      <c r="T40" s="17">
        <v>1665.2771066908792</v>
      </c>
      <c r="U40" s="17">
        <v>1686.5103501237661</v>
      </c>
      <c r="V40" s="17">
        <v>1687.6403312535881</v>
      </c>
      <c r="W40" s="17">
        <v>1875.9353942595721</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0.44118033175445526</v>
      </c>
      <c r="D44" s="5">
        <v>6.4611437143653694E-2</v>
      </c>
      <c r="E44" s="5">
        <v>0.34196586361107117</v>
      </c>
      <c r="F44" s="5">
        <v>1.0340094674727054</v>
      </c>
      <c r="G44" s="5">
        <v>1.0251415776045396</v>
      </c>
      <c r="H44" s="5">
        <v>1.4669601482280179</v>
      </c>
      <c r="I44" s="5">
        <v>1.9420790305822799</v>
      </c>
      <c r="J44" s="5">
        <v>1.4022023539996469</v>
      </c>
      <c r="K44" s="5">
        <v>2.6031197488461202</v>
      </c>
      <c r="L44" s="5">
        <v>4.4306385453227115</v>
      </c>
      <c r="M44" s="5">
        <v>2.6039044892863266</v>
      </c>
      <c r="N44" s="5">
        <v>5.293792194342358</v>
      </c>
      <c r="O44" s="5">
        <v>6.1630057847713982</v>
      </c>
      <c r="P44" s="5">
        <v>4.8572666382956156</v>
      </c>
      <c r="Q44" s="5">
        <v>7.5178500166297573</v>
      </c>
      <c r="R44" s="5">
        <v>16.179557952622794</v>
      </c>
      <c r="S44" s="5">
        <v>17.609068663307262</v>
      </c>
      <c r="T44" s="5">
        <v>13.352657038320199</v>
      </c>
      <c r="U44" s="5">
        <v>16.164114962132199</v>
      </c>
      <c r="V44" s="5">
        <v>20.232131065896926</v>
      </c>
      <c r="W44" s="5">
        <v>16.748017993972699</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6.3797964077690752</v>
      </c>
      <c r="D48" s="17">
        <v>7.0098339579377438</v>
      </c>
      <c r="E48" s="17">
        <v>8.3362994878684216</v>
      </c>
      <c r="F48" s="17">
        <v>10.504382533846615</v>
      </c>
      <c r="G48" s="17">
        <v>11.485418589744141</v>
      </c>
      <c r="H48" s="17">
        <v>12.927446833675319</v>
      </c>
      <c r="I48" s="17">
        <v>14.32670324863698</v>
      </c>
      <c r="J48" s="17">
        <v>14.336241467409646</v>
      </c>
      <c r="K48" s="17">
        <v>17.460539423820521</v>
      </c>
      <c r="L48" s="17">
        <v>20.178264401419213</v>
      </c>
      <c r="M48" s="17">
        <v>18.080786716387326</v>
      </c>
      <c r="N48" s="17">
        <v>21.268103329129758</v>
      </c>
      <c r="O48" s="17">
        <v>22.404009240568101</v>
      </c>
      <c r="P48" s="17">
        <v>22.516911977503018</v>
      </c>
      <c r="Q48" s="17">
        <v>27.122009397447858</v>
      </c>
      <c r="R48" s="17">
        <v>38.091206966471894</v>
      </c>
      <c r="S48" s="17">
        <v>41.50576680157846</v>
      </c>
      <c r="T48" s="17">
        <v>38.788029758533497</v>
      </c>
      <c r="U48" s="17">
        <v>43.5646516062111</v>
      </c>
      <c r="V48" s="17">
        <v>48.880350330276023</v>
      </c>
      <c r="W48" s="17">
        <v>45.989472545317099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129.17528738301615</v>
      </c>
      <c r="D4" s="5">
        <v>163.2717035966501</v>
      </c>
      <c r="E4" s="5">
        <v>157.75048057406937</v>
      </c>
      <c r="F4" s="5">
        <v>183.25403905751656</v>
      </c>
      <c r="G4" s="5">
        <v>233.39813972902189</v>
      </c>
      <c r="H4" s="5">
        <v>285.76775198069379</v>
      </c>
      <c r="I4" s="5">
        <v>557.39546874120606</v>
      </c>
      <c r="J4" s="5">
        <v>549.87004838657128</v>
      </c>
      <c r="K4" s="5">
        <v>662.52120975018681</v>
      </c>
      <c r="L4" s="5">
        <v>738.36986067315752</v>
      </c>
      <c r="M4" s="5">
        <v>842.71805021282523</v>
      </c>
      <c r="N4" s="5">
        <v>948.86688803263155</v>
      </c>
      <c r="O4" s="5">
        <v>1161.0973581593487</v>
      </c>
      <c r="P4" s="5">
        <v>1442.9079356791235</v>
      </c>
      <c r="Q4" s="5">
        <v>1742.5357278701224</v>
      </c>
      <c r="R4" s="5">
        <v>1814.3515858876117</v>
      </c>
      <c r="S4" s="5">
        <v>1847.7356089488876</v>
      </c>
      <c r="T4" s="5">
        <v>2467.1778546099417</v>
      </c>
      <c r="U4" s="5">
        <v>2564.1666924386718</v>
      </c>
      <c r="V4" s="5">
        <v>2607.3328638052712</v>
      </c>
      <c r="W4" s="5">
        <v>3922.7165480624394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11.56769545085352</v>
      </c>
      <c r="D5" s="5">
        <v>32.611648762942949</v>
      </c>
      <c r="E5" s="5">
        <v>34.689554087715344</v>
      </c>
      <c r="F5" s="5">
        <v>93.842522559797345</v>
      </c>
      <c r="G5" s="5">
        <v>35.051281572669339</v>
      </c>
      <c r="H5" s="5">
        <v>63.235513634744265</v>
      </c>
      <c r="I5" s="5">
        <v>642.89440369619808</v>
      </c>
      <c r="J5" s="5">
        <v>1383.0509930172855</v>
      </c>
      <c r="K5" s="5">
        <v>1466.0884681977739</v>
      </c>
      <c r="L5" s="5">
        <v>1715.2575796669075</v>
      </c>
      <c r="M5" s="5">
        <v>1713.6120959664968</v>
      </c>
      <c r="N5" s="5">
        <v>2440.1027291228338</v>
      </c>
      <c r="O5" s="5">
        <v>2726.991262229079</v>
      </c>
      <c r="P5" s="5">
        <v>3560.6039055298124</v>
      </c>
      <c r="Q5" s="5">
        <v>8649.9460482241193</v>
      </c>
      <c r="R5" s="5">
        <v>8624.4879647398902</v>
      </c>
      <c r="S5" s="5">
        <v>9526.3029507811862</v>
      </c>
      <c r="T5" s="5">
        <v>9636.5747514430241</v>
      </c>
      <c r="U5" s="5">
        <v>9701.6441748445632</v>
      </c>
      <c r="V5" s="5">
        <v>10257.284067697065</v>
      </c>
      <c r="W5" s="5">
        <v>10445.040961263507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131.89232902630789</v>
      </c>
      <c r="G6" s="5">
        <v>651.81204753493989</v>
      </c>
      <c r="H6" s="5">
        <v>1119.3291483671585</v>
      </c>
      <c r="I6" s="5">
        <v>2126.903653224701</v>
      </c>
      <c r="J6" s="5">
        <v>708.83604520194956</v>
      </c>
      <c r="K6" s="5">
        <v>713.22094116152323</v>
      </c>
      <c r="L6" s="5">
        <v>3075.0273778849687</v>
      </c>
      <c r="M6" s="5">
        <v>1399.7586220014173</v>
      </c>
      <c r="N6" s="5">
        <v>3338.8589396148304</v>
      </c>
      <c r="O6" s="5">
        <v>3307.8409170065388</v>
      </c>
      <c r="P6" s="5">
        <v>3172.0013960103211</v>
      </c>
      <c r="Q6" s="5">
        <v>3276.6443587537306</v>
      </c>
      <c r="R6" s="5">
        <v>3064.3015052401897</v>
      </c>
      <c r="S6" s="5">
        <v>3458.6303765341686</v>
      </c>
      <c r="T6" s="5">
        <v>4047.1727408342613</v>
      </c>
      <c r="U6" s="5">
        <v>3533.9879062607465</v>
      </c>
      <c r="V6" s="5">
        <v>3753.7641615103971</v>
      </c>
      <c r="W6" s="5">
        <v>4099.4097849717946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448.62447111382551</v>
      </c>
      <c r="D8" s="17">
        <v>545.45124154506584</v>
      </c>
      <c r="E8" s="17">
        <v>598.24461657021777</v>
      </c>
      <c r="F8" s="17">
        <v>875.01475257586367</v>
      </c>
      <c r="G8" s="17">
        <v>1433.1425020328545</v>
      </c>
      <c r="H8" s="17">
        <v>2026.0148137224119</v>
      </c>
      <c r="I8" s="17">
        <v>3916.2381188252571</v>
      </c>
      <c r="J8" s="17">
        <v>3260.7122678195024</v>
      </c>
      <c r="K8" s="17">
        <v>3531.7978582746064</v>
      </c>
      <c r="L8" s="17">
        <v>6264.2304263943261</v>
      </c>
      <c r="M8" s="17">
        <v>4692.8525361647462</v>
      </c>
      <c r="N8" s="17">
        <v>7478.9192248283498</v>
      </c>
      <c r="O8" s="17">
        <v>7971.0391499154139</v>
      </c>
      <c r="P8" s="17">
        <v>9002.8547882748207</v>
      </c>
      <c r="Q8" s="17">
        <v>14584.736680203419</v>
      </c>
      <c r="R8" s="17">
        <v>14520.771466944982</v>
      </c>
      <c r="S8" s="17">
        <v>15932.163814174251</v>
      </c>
      <c r="T8" s="17">
        <v>17333.580791720557</v>
      </c>
      <c r="U8" s="17">
        <v>17059.279000418621</v>
      </c>
      <c r="V8" s="17">
        <v>17959.299044177311</v>
      </c>
      <c r="W8" s="17">
        <v>19865.620648252592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24.741298484130493</v>
      </c>
      <c r="D12" s="5">
        <v>25.301837596103425</v>
      </c>
      <c r="E12" s="5">
        <v>14.423854270095438</v>
      </c>
      <c r="F12" s="5">
        <v>36.583872796446627</v>
      </c>
      <c r="G12" s="5">
        <v>55.531921184484737</v>
      </c>
      <c r="H12" s="5">
        <v>76.840752805531793</v>
      </c>
      <c r="I12" s="5">
        <v>108.20168840851829</v>
      </c>
      <c r="J12" s="5">
        <v>106.22067127910651</v>
      </c>
      <c r="K12" s="5">
        <v>151.28163269725133</v>
      </c>
      <c r="L12" s="5">
        <v>195.96026378158965</v>
      </c>
      <c r="M12" s="5">
        <v>188.57434585566713</v>
      </c>
      <c r="N12" s="5">
        <v>228.12411495588566</v>
      </c>
      <c r="O12" s="5">
        <v>440.02380506639759</v>
      </c>
      <c r="P12" s="5">
        <v>460.12042895375498</v>
      </c>
      <c r="Q12" s="5">
        <v>632.75533003587702</v>
      </c>
      <c r="R12" s="5">
        <v>664.16971370570786</v>
      </c>
      <c r="S12" s="5">
        <v>682.37951499209987</v>
      </c>
      <c r="T12" s="5">
        <v>695.94250701788485</v>
      </c>
      <c r="U12" s="5">
        <v>737.78806587641952</v>
      </c>
      <c r="V12" s="5">
        <v>752.84520687584563</v>
      </c>
      <c r="W12" s="5">
        <v>770.31460965860595</v>
      </c>
    </row>
    <row r="13" spans="1:51" s="3" customFormat="1">
      <c r="A13" s="6" t="s">
        <v>167</v>
      </c>
      <c r="B13" s="80" t="s">
        <v>146</v>
      </c>
      <c r="C13" s="5">
        <v>4.6454396711852253</v>
      </c>
      <c r="D13" s="5">
        <v>6.4375733084435058</v>
      </c>
      <c r="E13" s="5">
        <v>6.3370319429824509</v>
      </c>
      <c r="F13" s="5">
        <v>30.293770379856454</v>
      </c>
      <c r="G13" s="5">
        <v>3.8051629130820737</v>
      </c>
      <c r="H13" s="5">
        <v>20.267391460474382</v>
      </c>
      <c r="I13" s="5">
        <v>52.283683839641498</v>
      </c>
      <c r="J13" s="5">
        <v>18.277188940209985</v>
      </c>
      <c r="K13" s="5">
        <v>22.926544259242796</v>
      </c>
      <c r="L13" s="5">
        <v>48.955536997148307</v>
      </c>
      <c r="M13" s="5">
        <v>70.792041073557215</v>
      </c>
      <c r="N13" s="5">
        <v>378.38931383540648</v>
      </c>
      <c r="O13" s="5">
        <v>571.68039548376828</v>
      </c>
      <c r="P13" s="5">
        <v>1133.2435177316752</v>
      </c>
      <c r="Q13" s="5">
        <v>4073.3903274520562</v>
      </c>
      <c r="R13" s="5">
        <v>4057.180391107323</v>
      </c>
      <c r="S13" s="5">
        <v>4125.525045109559</v>
      </c>
      <c r="T13" s="5">
        <v>4670.3227323185183</v>
      </c>
      <c r="U13" s="5">
        <v>4622.147047808935</v>
      </c>
      <c r="V13" s="5">
        <v>5017.0662502196701</v>
      </c>
      <c r="W13" s="5">
        <v>5175.8087682238092</v>
      </c>
    </row>
    <row r="14" spans="1:51" s="3" customFormat="1">
      <c r="A14" s="6" t="s">
        <v>167</v>
      </c>
      <c r="B14" s="80" t="s">
        <v>147</v>
      </c>
      <c r="C14" s="5">
        <v>0</v>
      </c>
      <c r="D14" s="5">
        <v>0</v>
      </c>
      <c r="E14" s="5">
        <v>0</v>
      </c>
      <c r="F14" s="5">
        <v>131.89232902630789</v>
      </c>
      <c r="G14" s="5">
        <v>651.81204753493989</v>
      </c>
      <c r="H14" s="5">
        <v>1119.3291483671585</v>
      </c>
      <c r="I14" s="5">
        <v>2126.903653224701</v>
      </c>
      <c r="J14" s="5">
        <v>708.83604520194956</v>
      </c>
      <c r="K14" s="5">
        <v>713.22094116152323</v>
      </c>
      <c r="L14" s="5">
        <v>3075.0273778849687</v>
      </c>
      <c r="M14" s="5">
        <v>1399.7586220014173</v>
      </c>
      <c r="N14" s="5">
        <v>3338.8589396148304</v>
      </c>
      <c r="O14" s="5">
        <v>3307.8409170065388</v>
      </c>
      <c r="P14" s="5">
        <v>3172.0013960103211</v>
      </c>
      <c r="Q14" s="5">
        <v>3276.6443587537306</v>
      </c>
      <c r="R14" s="5">
        <v>3064.3015052401897</v>
      </c>
      <c r="S14" s="5">
        <v>3081.3961313851455</v>
      </c>
      <c r="T14" s="5">
        <v>3332.0632590024693</v>
      </c>
      <c r="U14" s="5">
        <v>2792.4090434119098</v>
      </c>
      <c r="V14" s="5">
        <v>2987.1612355667348</v>
      </c>
      <c r="W14" s="5">
        <v>3299.2013960797622</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137.15190758599272</v>
      </c>
      <c r="D16" s="17">
        <v>160.89575977668594</v>
      </c>
      <c r="E16" s="17">
        <v>178.61422178260489</v>
      </c>
      <c r="F16" s="17">
        <v>387.29345802981896</v>
      </c>
      <c r="G16" s="17">
        <v>925.29035772418479</v>
      </c>
      <c r="H16" s="17">
        <v>1453.3176051251037</v>
      </c>
      <c r="I16" s="17">
        <v>2536.4792279137578</v>
      </c>
      <c r="J16" s="17">
        <v>1098.6584596026512</v>
      </c>
      <c r="K16" s="17">
        <v>1186.0470351986005</v>
      </c>
      <c r="L16" s="17">
        <v>3638.8586479627934</v>
      </c>
      <c r="M16" s="17">
        <v>1980.3518270869126</v>
      </c>
      <c r="N16" s="17">
        <v>4270.9651356085888</v>
      </c>
      <c r="O16" s="17">
        <v>4656.5928568048921</v>
      </c>
      <c r="P16" s="17">
        <v>5123.1633220001777</v>
      </c>
      <c r="Q16" s="17">
        <v>8379.688021824104</v>
      </c>
      <c r="R16" s="17">
        <v>8225.2155560329975</v>
      </c>
      <c r="S16" s="17">
        <v>8359.0608942022354</v>
      </c>
      <c r="T16" s="17">
        <v>9202.2817876210374</v>
      </c>
      <c r="U16" s="17">
        <v>8684.4073412584185</v>
      </c>
      <c r="V16" s="17">
        <v>9320.0856167047223</v>
      </c>
      <c r="W16" s="17">
        <v>9832.265617923942</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11.014908515808656</v>
      </c>
      <c r="D20" s="5">
        <v>11.626946303760143</v>
      </c>
      <c r="E20" s="5">
        <v>11.937137542137178</v>
      </c>
      <c r="F20" s="5">
        <v>19.359249627898659</v>
      </c>
      <c r="G20" s="5">
        <v>28.168282338979079</v>
      </c>
      <c r="H20" s="5">
        <v>35.654568091974127</v>
      </c>
      <c r="I20" s="5">
        <v>50.680763907619493</v>
      </c>
      <c r="J20" s="5">
        <v>65.222429158590757</v>
      </c>
      <c r="K20" s="5">
        <v>97.767559466781208</v>
      </c>
      <c r="L20" s="5">
        <v>88.732498627266381</v>
      </c>
      <c r="M20" s="5">
        <v>96.971074591799564</v>
      </c>
      <c r="N20" s="5">
        <v>107.02707760153855</v>
      </c>
      <c r="O20" s="5">
        <v>118.3030132493419</v>
      </c>
      <c r="P20" s="5">
        <v>132.36116458180348</v>
      </c>
      <c r="Q20" s="5">
        <v>229.27733876600161</v>
      </c>
      <c r="R20" s="5">
        <v>242.22826956320188</v>
      </c>
      <c r="S20" s="5">
        <v>253.8789436028429</v>
      </c>
      <c r="T20" s="5">
        <v>852.59533670179303</v>
      </c>
      <c r="U20" s="5">
        <v>876.90581847278577</v>
      </c>
      <c r="V20" s="5">
        <v>883.68507384395775</v>
      </c>
      <c r="W20" s="5">
        <v>1158.101599772438</v>
      </c>
    </row>
    <row r="21" spans="1:23" s="3" customFormat="1">
      <c r="A21" s="6" t="s">
        <v>168</v>
      </c>
      <c r="B21" s="80" t="s">
        <v>146</v>
      </c>
      <c r="C21" s="5">
        <v>6.9222557796682951</v>
      </c>
      <c r="D21" s="5">
        <v>26.174075454499441</v>
      </c>
      <c r="E21" s="5">
        <v>28.352522144732895</v>
      </c>
      <c r="F21" s="5">
        <v>63.548752179940891</v>
      </c>
      <c r="G21" s="5">
        <v>31.24611865958726</v>
      </c>
      <c r="H21" s="5">
        <v>42.96812217426988</v>
      </c>
      <c r="I21" s="5">
        <v>194.36061961792467</v>
      </c>
      <c r="J21" s="5">
        <v>127.41652346055385</v>
      </c>
      <c r="K21" s="5">
        <v>204.33778276236208</v>
      </c>
      <c r="L21" s="5">
        <v>321.71214614297224</v>
      </c>
      <c r="M21" s="5">
        <v>255.61353052967229</v>
      </c>
      <c r="N21" s="5">
        <v>510.19721666521946</v>
      </c>
      <c r="O21" s="5">
        <v>659.22716224310784</v>
      </c>
      <c r="P21" s="5">
        <v>944.38726709739558</v>
      </c>
      <c r="Q21" s="5">
        <v>2853.4533028308301</v>
      </c>
      <c r="R21" s="5">
        <v>2850.3506620964536</v>
      </c>
      <c r="S21" s="5">
        <v>2846.5939586348295</v>
      </c>
      <c r="T21" s="5">
        <v>2457.8057033915784</v>
      </c>
      <c r="U21" s="5">
        <v>2606.5267750326625</v>
      </c>
      <c r="V21" s="5">
        <v>2775.5453231927413</v>
      </c>
      <c r="W21" s="5">
        <v>2799.9218415284909</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377.23424514902314</v>
      </c>
      <c r="T22" s="5">
        <v>715.1094818317921</v>
      </c>
      <c r="U22" s="5">
        <v>741.57886284883671</v>
      </c>
      <c r="V22" s="5">
        <v>766.60292594366229</v>
      </c>
      <c r="W22" s="5">
        <v>800.20838889203287</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66.72181229434706</v>
      </c>
      <c r="D24" s="17">
        <v>97.431667759009088</v>
      </c>
      <c r="E24" s="17">
        <v>113.26270076861277</v>
      </c>
      <c r="F24" s="17">
        <v>170.97028486600635</v>
      </c>
      <c r="G24" s="17">
        <v>162.49135388319033</v>
      </c>
      <c r="H24" s="17">
        <v>193.697974651858</v>
      </c>
      <c r="I24" s="17">
        <v>368.69806478129021</v>
      </c>
      <c r="J24" s="17">
        <v>325.47292258218067</v>
      </c>
      <c r="K24" s="17">
        <v>452.1323879347193</v>
      </c>
      <c r="L24" s="17">
        <v>574.55421611162262</v>
      </c>
      <c r="M24" s="17">
        <v>517.1024559340658</v>
      </c>
      <c r="N24" s="17">
        <v>785.49625522555596</v>
      </c>
      <c r="O24" s="17">
        <v>952.76632341306481</v>
      </c>
      <c r="P24" s="17">
        <v>1263.37164133549</v>
      </c>
      <c r="Q24" s="17">
        <v>3288.3347965763537</v>
      </c>
      <c r="R24" s="17">
        <v>3322.1224003376988</v>
      </c>
      <c r="S24" s="17">
        <v>3725.1797150524785</v>
      </c>
      <c r="T24" s="17">
        <v>4292.2645914989598</v>
      </c>
      <c r="U24" s="17">
        <v>4508.3393678614611</v>
      </c>
      <c r="V24" s="17">
        <v>4732.848527082635</v>
      </c>
      <c r="W24" s="17">
        <v>5080.5057677489822</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18.556341197506057</v>
      </c>
      <c r="D28" s="5">
        <v>36.810621690843568</v>
      </c>
      <c r="E28" s="5">
        <v>36.265854160265647</v>
      </c>
      <c r="F28" s="5">
        <v>44.295880448231934</v>
      </c>
      <c r="G28" s="5">
        <v>58.515192524224283</v>
      </c>
      <c r="H28" s="5">
        <v>71.444955566040335</v>
      </c>
      <c r="I28" s="5">
        <v>290.94301610192474</v>
      </c>
      <c r="J28" s="5">
        <v>280.12649882210349</v>
      </c>
      <c r="K28" s="5">
        <v>303.95389884858639</v>
      </c>
      <c r="L28" s="5">
        <v>333.75976882134097</v>
      </c>
      <c r="M28" s="5">
        <v>335.91478612850966</v>
      </c>
      <c r="N28" s="5">
        <v>368.42572068724496</v>
      </c>
      <c r="O28" s="5">
        <v>358.93337667086269</v>
      </c>
      <c r="P28" s="5">
        <v>379.25049171761236</v>
      </c>
      <c r="Q28" s="5">
        <v>397.75796391121094</v>
      </c>
      <c r="R28" s="5">
        <v>412.08536350188018</v>
      </c>
      <c r="S28" s="5">
        <v>419.10729735740949</v>
      </c>
      <c r="T28" s="5">
        <v>437.52961380242471</v>
      </c>
      <c r="U28" s="5">
        <v>457.24319115655641</v>
      </c>
      <c r="V28" s="5">
        <v>469.8156860709197</v>
      </c>
      <c r="W28" s="5">
        <v>1104.5150761032355</v>
      </c>
    </row>
    <row r="29" spans="1:23" s="3" customFormat="1">
      <c r="A29" s="6" t="s">
        <v>169</v>
      </c>
      <c r="B29" s="80" t="s">
        <v>146</v>
      </c>
      <c r="C29" s="5">
        <v>0</v>
      </c>
      <c r="D29" s="5">
        <v>0</v>
      </c>
      <c r="E29" s="5">
        <v>0</v>
      </c>
      <c r="F29" s="5">
        <v>0</v>
      </c>
      <c r="G29" s="5">
        <v>0</v>
      </c>
      <c r="H29" s="5">
        <v>0</v>
      </c>
      <c r="I29" s="5">
        <v>396.25010023863194</v>
      </c>
      <c r="J29" s="5">
        <v>1237.3572806165216</v>
      </c>
      <c r="K29" s="5">
        <v>1238.824141176169</v>
      </c>
      <c r="L29" s="5">
        <v>1344.589896526787</v>
      </c>
      <c r="M29" s="5">
        <v>1387.2065243632671</v>
      </c>
      <c r="N29" s="5">
        <v>1551.5161986222079</v>
      </c>
      <c r="O29" s="5">
        <v>1496.0837045022024</v>
      </c>
      <c r="P29" s="5">
        <v>1482.9731207007421</v>
      </c>
      <c r="Q29" s="5">
        <v>1539.7569200009877</v>
      </c>
      <c r="R29" s="5">
        <v>1533.1967520841642</v>
      </c>
      <c r="S29" s="5">
        <v>1506.4096352025667</v>
      </c>
      <c r="T29" s="5">
        <v>1481.4035675831904</v>
      </c>
      <c r="U29" s="5">
        <v>1434.9334109996423</v>
      </c>
      <c r="V29" s="5">
        <v>1433.7657998064615</v>
      </c>
      <c r="W29" s="5">
        <v>1454.142067620636</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64.220884631507658</v>
      </c>
      <c r="D32" s="17">
        <v>91.506027406165572</v>
      </c>
      <c r="E32" s="17">
        <v>102.71167658962764</v>
      </c>
      <c r="F32" s="17">
        <v>125.72512772689032</v>
      </c>
      <c r="G32" s="17">
        <v>151.98353383043539</v>
      </c>
      <c r="H32" s="17">
        <v>177.16224306438733</v>
      </c>
      <c r="I32" s="17">
        <v>803.9309586701637</v>
      </c>
      <c r="J32" s="17">
        <v>1641.7556665616291</v>
      </c>
      <c r="K32" s="17">
        <v>1685.4830880271581</v>
      </c>
      <c r="L32" s="17">
        <v>1832.051827095723</v>
      </c>
      <c r="M32" s="17">
        <v>1877.1522695895158</v>
      </c>
      <c r="N32" s="17">
        <v>2080.7777137614976</v>
      </c>
      <c r="O32" s="17">
        <v>2021.9594094481149</v>
      </c>
      <c r="P32" s="17">
        <v>2046.0440465106635</v>
      </c>
      <c r="Q32" s="17">
        <v>2146.0570254034965</v>
      </c>
      <c r="R32" s="17">
        <v>2180.5887114684683</v>
      </c>
      <c r="S32" s="17">
        <v>2184.9329000774192</v>
      </c>
      <c r="T32" s="17">
        <v>2200.674075797187</v>
      </c>
      <c r="U32" s="17">
        <v>2196.5417044161818</v>
      </c>
      <c r="V32" s="17">
        <v>2228.7265686543342</v>
      </c>
      <c r="W32" s="17">
        <v>2898.2974377639166</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74.421558853816492</v>
      </c>
      <c r="D36" s="5">
        <v>89.467686568799337</v>
      </c>
      <c r="E36" s="5">
        <v>94.781668737960018</v>
      </c>
      <c r="F36" s="5">
        <v>81.981026717466662</v>
      </c>
      <c r="G36" s="5">
        <v>90.157602103729275</v>
      </c>
      <c r="H36" s="5">
        <v>100.36051536891959</v>
      </c>
      <c r="I36" s="5">
        <v>105.17797770743479</v>
      </c>
      <c r="J36" s="5">
        <v>97.508279768017076</v>
      </c>
      <c r="K36" s="5">
        <v>106.69249652662793</v>
      </c>
      <c r="L36" s="5">
        <v>115.62597678215212</v>
      </c>
      <c r="M36" s="5">
        <v>218.84621894027688</v>
      </c>
      <c r="N36" s="5">
        <v>239.39974094721987</v>
      </c>
      <c r="O36" s="5">
        <v>238.46057718007572</v>
      </c>
      <c r="P36" s="5">
        <v>465.35659133918983</v>
      </c>
      <c r="Q36" s="5">
        <v>475.89111428373786</v>
      </c>
      <c r="R36" s="5">
        <v>480.10778800756532</v>
      </c>
      <c r="S36" s="5">
        <v>475.22504598126562</v>
      </c>
      <c r="T36" s="5">
        <v>467.99616508169402</v>
      </c>
      <c r="U36" s="5">
        <v>476.92722918402444</v>
      </c>
      <c r="V36" s="5">
        <v>480.92104863438158</v>
      </c>
      <c r="W36" s="5">
        <v>873.3195094462526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183.34549794024707</v>
      </c>
      <c r="R37" s="5">
        <v>183.76015945194965</v>
      </c>
      <c r="S37" s="5">
        <v>1047.774311834231</v>
      </c>
      <c r="T37" s="5">
        <v>1027.0427481497379</v>
      </c>
      <c r="U37" s="5">
        <v>1038.0369410033236</v>
      </c>
      <c r="V37" s="5">
        <v>1030.9066944781939</v>
      </c>
      <c r="W37" s="5">
        <v>1015.1682838905723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174.15007019420898</v>
      </c>
      <c r="D40" s="17">
        <v>188.60795264526752</v>
      </c>
      <c r="E40" s="17">
        <v>195.319717941504</v>
      </c>
      <c r="F40" s="17">
        <v>180.52149941930136</v>
      </c>
      <c r="G40" s="17">
        <v>181.89183800529997</v>
      </c>
      <c r="H40" s="17">
        <v>188.90954404738767</v>
      </c>
      <c r="I40" s="17">
        <v>192.35322062628211</v>
      </c>
      <c r="J40" s="17">
        <v>181.09901060087788</v>
      </c>
      <c r="K40" s="17">
        <v>190.45230522821385</v>
      </c>
      <c r="L40" s="17">
        <v>198.72675670728233</v>
      </c>
      <c r="M40" s="17">
        <v>300.35747663057862</v>
      </c>
      <c r="N40" s="17">
        <v>319.81557525717824</v>
      </c>
      <c r="O40" s="17">
        <v>318.10297080087435</v>
      </c>
      <c r="P40" s="17">
        <v>546.79687400252158</v>
      </c>
      <c r="Q40" s="17">
        <v>744.19869614535378</v>
      </c>
      <c r="R40" s="17">
        <v>755.17269898271275</v>
      </c>
      <c r="S40" s="17">
        <v>1621.9487996885757</v>
      </c>
      <c r="T40" s="17">
        <v>1599.8107320770168</v>
      </c>
      <c r="U40" s="17">
        <v>1627.2876624895969</v>
      </c>
      <c r="V40" s="17">
        <v>1628.9242640910745</v>
      </c>
      <c r="W40" s="17">
        <v>2008.8446171825028</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0.44118033175445537</v>
      </c>
      <c r="D44" s="5">
        <v>6.461143714365368E-2</v>
      </c>
      <c r="E44" s="5">
        <v>0.34196586361107095</v>
      </c>
      <c r="F44" s="5">
        <v>1.0340094674727047</v>
      </c>
      <c r="G44" s="5">
        <v>1.0251415776045385</v>
      </c>
      <c r="H44" s="5">
        <v>1.4669601482280081</v>
      </c>
      <c r="I44" s="5">
        <v>2.3920226157087168</v>
      </c>
      <c r="J44" s="5">
        <v>0.79216935875345917</v>
      </c>
      <c r="K44" s="5">
        <v>2.8256222109399811</v>
      </c>
      <c r="L44" s="5">
        <v>4.2913526608083776</v>
      </c>
      <c r="M44" s="5">
        <v>2.4116246965720971</v>
      </c>
      <c r="N44" s="5">
        <v>5.8902338407425443</v>
      </c>
      <c r="O44" s="5">
        <v>5.3765859926708046</v>
      </c>
      <c r="P44" s="5">
        <v>5.8192590867627745</v>
      </c>
      <c r="Q44" s="5">
        <v>6.8539808732948631</v>
      </c>
      <c r="R44" s="5">
        <v>15.760451109256339</v>
      </c>
      <c r="S44" s="5">
        <v>17.144807015269507</v>
      </c>
      <c r="T44" s="5">
        <v>13.114232006145057</v>
      </c>
      <c r="U44" s="5">
        <v>15.302387748885941</v>
      </c>
      <c r="V44" s="5">
        <v>20.065848380166347</v>
      </c>
      <c r="W44" s="5">
        <v>16.465753081907472</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6.3797964077690752</v>
      </c>
      <c r="D48" s="17">
        <v>7.0098339579377438</v>
      </c>
      <c r="E48" s="17">
        <v>8.3362994878684216</v>
      </c>
      <c r="F48" s="17">
        <v>10.504382533846615</v>
      </c>
      <c r="G48" s="17">
        <v>11.485418589744139</v>
      </c>
      <c r="H48" s="17">
        <v>12.927446833675308</v>
      </c>
      <c r="I48" s="17">
        <v>14.776646833763417</v>
      </c>
      <c r="J48" s="17">
        <v>13.726208472163458</v>
      </c>
      <c r="K48" s="17">
        <v>17.683041885914381</v>
      </c>
      <c r="L48" s="17">
        <v>20.038978516904876</v>
      </c>
      <c r="M48" s="17">
        <v>17.888506923673095</v>
      </c>
      <c r="N48" s="17">
        <v>21.864544975529945</v>
      </c>
      <c r="O48" s="17">
        <v>21.617589448467506</v>
      </c>
      <c r="P48" s="17">
        <v>23.478904425970175</v>
      </c>
      <c r="Q48" s="17">
        <v>26.458140254112962</v>
      </c>
      <c r="R48" s="17">
        <v>37.672100123105437</v>
      </c>
      <c r="S48" s="17">
        <v>41.041505153540712</v>
      </c>
      <c r="T48" s="17">
        <v>38.549604726358361</v>
      </c>
      <c r="U48" s="17">
        <v>42.702924392964846</v>
      </c>
      <c r="V48" s="17">
        <v>48.714067644545445</v>
      </c>
      <c r="W48" s="17">
        <v>45.707207633251869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203.69933082</v>
      </c>
      <c r="U5" s="5">
        <v>203.69933082</v>
      </c>
      <c r="V5" s="5">
        <v>203.69933082</v>
      </c>
      <c r="W5" s="5">
        <v>203.69933082</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1296.6393442455274</v>
      </c>
      <c r="N7" s="5">
        <v>1365.1138447641274</v>
      </c>
      <c r="O7" s="5">
        <v>1427.8675951648274</v>
      </c>
      <c r="P7" s="5">
        <v>1532.8883624128273</v>
      </c>
      <c r="Q7" s="5">
        <v>2858.7482309304287</v>
      </c>
      <c r="R7" s="5">
        <v>2945.6913904565281</v>
      </c>
      <c r="S7" s="5">
        <v>3035.1337062631283</v>
      </c>
      <c r="T7" s="5">
        <v>4724.0434646992262</v>
      </c>
      <c r="U7" s="5">
        <v>4843.2043302020247</v>
      </c>
      <c r="V7" s="5">
        <v>4907.2793280907263</v>
      </c>
      <c r="W7" s="5">
        <v>7386.2384248971275</v>
      </c>
    </row>
    <row r="8" spans="1:23">
      <c r="A8" s="6" t="s">
        <v>93</v>
      </c>
      <c r="B8" s="6" t="s">
        <v>146</v>
      </c>
      <c r="C8" s="5">
        <v>0</v>
      </c>
      <c r="D8" s="5">
        <v>20</v>
      </c>
      <c r="E8" s="5">
        <v>20</v>
      </c>
      <c r="F8" s="5">
        <v>20</v>
      </c>
      <c r="G8" s="5">
        <v>20</v>
      </c>
      <c r="H8" s="5">
        <v>20</v>
      </c>
      <c r="I8" s="5">
        <v>20</v>
      </c>
      <c r="J8" s="5">
        <v>20</v>
      </c>
      <c r="K8" s="5">
        <v>20</v>
      </c>
      <c r="L8" s="5">
        <v>20</v>
      </c>
      <c r="M8" s="5">
        <v>146.39094636999999</v>
      </c>
      <c r="N8" s="5">
        <v>146.39094636999999</v>
      </c>
      <c r="O8" s="5">
        <v>476.60875711000006</v>
      </c>
      <c r="P8" s="5">
        <v>1824.7149477800001</v>
      </c>
      <c r="Q8" s="5">
        <v>4009.2732529000004</v>
      </c>
      <c r="R8" s="5">
        <v>4009.2732529000004</v>
      </c>
      <c r="S8" s="5">
        <v>4543.9207871099998</v>
      </c>
      <c r="T8" s="5">
        <v>4888.6380849100005</v>
      </c>
      <c r="U8" s="5">
        <v>4888.6380849100005</v>
      </c>
      <c r="V8" s="5">
        <v>4988.6446145500004</v>
      </c>
      <c r="W8" s="5">
        <v>4988.6446145500004</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2269.7423507200001</v>
      </c>
      <c r="T9" s="5">
        <v>2532.3050372600001</v>
      </c>
      <c r="U9" s="5">
        <v>2532.3050372600001</v>
      </c>
      <c r="V9" s="5">
        <v>2532.3050372600001</v>
      </c>
      <c r="W9" s="5">
        <v>2532.3050372600001</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2252.7294346863023</v>
      </c>
      <c r="G13" s="17">
        <v>2348.4774082905292</v>
      </c>
      <c r="H13" s="17">
        <v>2450.050736694945</v>
      </c>
      <c r="I13" s="17">
        <v>2558.1727679298042</v>
      </c>
      <c r="J13" s="17">
        <v>2677.4198700102693</v>
      </c>
      <c r="K13" s="17">
        <v>2866.4314972995749</v>
      </c>
      <c r="L13" s="17">
        <v>2952.3529725166823</v>
      </c>
      <c r="M13" s="17">
        <v>3882.0650661375048</v>
      </c>
      <c r="N13" s="17">
        <v>3992.8480435051783</v>
      </c>
      <c r="O13" s="17">
        <v>4428.3781324423144</v>
      </c>
      <c r="P13" s="17">
        <v>5929.9128892201434</v>
      </c>
      <c r="Q13" s="17">
        <v>9484.9357081523958</v>
      </c>
      <c r="R13" s="17">
        <v>10012.06457818023</v>
      </c>
      <c r="S13" s="17">
        <v>10917.575790121446</v>
      </c>
      <c r="T13" s="17">
        <v>13428.010106122794</v>
      </c>
      <c r="U13" s="17">
        <v>13601.965162356206</v>
      </c>
      <c r="V13" s="17">
        <v>13818.974909197708</v>
      </c>
      <c r="W13" s="17">
        <v>16350.751414551196</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203.69933082</v>
      </c>
      <c r="U18" s="5">
        <v>203.69933082</v>
      </c>
      <c r="V18" s="5">
        <v>203.69933082</v>
      </c>
      <c r="W18" s="5">
        <v>203.69933082</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651.34647917041468</v>
      </c>
      <c r="N20" s="5">
        <v>680.61090223391477</v>
      </c>
      <c r="O20" s="5">
        <v>707.61762610371477</v>
      </c>
      <c r="P20" s="5">
        <v>750.78331749361473</v>
      </c>
      <c r="Q20" s="5">
        <v>809.16220393841479</v>
      </c>
      <c r="R20" s="5">
        <v>843.45822399401482</v>
      </c>
      <c r="S20" s="5">
        <v>880.56238206651483</v>
      </c>
      <c r="T20" s="5">
        <v>923.23334294141478</v>
      </c>
      <c r="U20" s="5">
        <v>970.80615697341477</v>
      </c>
      <c r="V20" s="5">
        <v>995.32131793751478</v>
      </c>
      <c r="W20" s="5">
        <v>1018.0705449721148</v>
      </c>
    </row>
    <row r="21" spans="1:23" s="3" customFormat="1">
      <c r="A21" s="6" t="s">
        <v>167</v>
      </c>
      <c r="B21" s="6" t="s">
        <v>146</v>
      </c>
      <c r="C21" s="5">
        <v>0</v>
      </c>
      <c r="D21" s="5">
        <v>0</v>
      </c>
      <c r="E21" s="5">
        <v>0</v>
      </c>
      <c r="F21" s="5">
        <v>0</v>
      </c>
      <c r="G21" s="5">
        <v>0</v>
      </c>
      <c r="H21" s="5">
        <v>0</v>
      </c>
      <c r="I21" s="5">
        <v>0</v>
      </c>
      <c r="J21" s="5">
        <v>0</v>
      </c>
      <c r="K21" s="5">
        <v>0</v>
      </c>
      <c r="L21" s="5">
        <v>0</v>
      </c>
      <c r="M21" s="5">
        <v>22.25115971</v>
      </c>
      <c r="N21" s="5">
        <v>22.25115971</v>
      </c>
      <c r="O21" s="5">
        <v>204.16930047</v>
      </c>
      <c r="P21" s="5">
        <v>1375.77242976</v>
      </c>
      <c r="Q21" s="5">
        <v>2464.9792008900004</v>
      </c>
      <c r="R21" s="5">
        <v>2464.9792008900004</v>
      </c>
      <c r="S21" s="5">
        <v>2464.9792008900004</v>
      </c>
      <c r="T21" s="5">
        <v>2809.6964986900002</v>
      </c>
      <c r="U21" s="5">
        <v>2809.6964986900002</v>
      </c>
      <c r="V21" s="5">
        <v>2809.6964986900002</v>
      </c>
      <c r="W21" s="5">
        <v>2809.6964986900002</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2086.9483956600002</v>
      </c>
      <c r="T22" s="5">
        <v>2140.6037049900001</v>
      </c>
      <c r="U22" s="5">
        <v>2140.6037049900001</v>
      </c>
      <c r="V22" s="5">
        <v>2140.6037049900001</v>
      </c>
      <c r="W22" s="5">
        <v>2140.6037049900001</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2938.4819174591512</v>
      </c>
      <c r="N26" s="17">
        <v>2985.8414989197122</v>
      </c>
      <c r="O26" s="17">
        <v>3212.5740929889116</v>
      </c>
      <c r="P26" s="17">
        <v>4449.1122256228073</v>
      </c>
      <c r="Q26" s="17">
        <v>5613.7339910095852</v>
      </c>
      <c r="R26" s="17">
        <v>5668.0466913607634</v>
      </c>
      <c r="S26" s="17">
        <v>5773.5763654909842</v>
      </c>
      <c r="T26" s="17">
        <v>6402.2143685972078</v>
      </c>
      <c r="U26" s="17">
        <v>6470.4673182068836</v>
      </c>
      <c r="V26" s="17">
        <v>6516.7994579624383</v>
      </c>
      <c r="W26" s="17">
        <v>6560.4222450542311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298.95437532451552</v>
      </c>
      <c r="R33" s="5">
        <v>320.73872880451557</v>
      </c>
      <c r="S33" s="5">
        <v>338.95198646781557</v>
      </c>
      <c r="T33" s="5">
        <v>923.62880707811564</v>
      </c>
      <c r="U33" s="5">
        <v>951.21464417801565</v>
      </c>
      <c r="V33" s="5">
        <v>966.39265698711563</v>
      </c>
      <c r="W33" s="5">
        <v>980.97552543771565</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168.29966998</v>
      </c>
      <c r="P34" s="5">
        <v>344.80273136</v>
      </c>
      <c r="Q34" s="5">
        <v>1141.1537255600001</v>
      </c>
      <c r="R34" s="5">
        <v>1141.1537255600001</v>
      </c>
      <c r="S34" s="5">
        <v>1141.1537255600001</v>
      </c>
      <c r="T34" s="5">
        <v>1141.1537255600001</v>
      </c>
      <c r="U34" s="5">
        <v>1141.1537255600001</v>
      </c>
      <c r="V34" s="5">
        <v>1241.1602551999999</v>
      </c>
      <c r="W34" s="5">
        <v>1241.1602551999999</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182.79395506</v>
      </c>
      <c r="T35" s="5">
        <v>391.70133227000002</v>
      </c>
      <c r="U35" s="5">
        <v>391.70133227000002</v>
      </c>
      <c r="V35" s="5">
        <v>391.70133227000002</v>
      </c>
      <c r="W35" s="5">
        <v>391.70133227000002</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421.33819410155752</v>
      </c>
      <c r="P39" s="17">
        <v>626.29203118060002</v>
      </c>
      <c r="Q39" s="17">
        <v>1555.3680441018937</v>
      </c>
      <c r="R39" s="17">
        <v>1585.185569344424</v>
      </c>
      <c r="S39" s="17">
        <v>1795.5665530352044</v>
      </c>
      <c r="T39" s="17">
        <v>2597.3703736861116</v>
      </c>
      <c r="U39" s="17">
        <v>2635.7363786837495</v>
      </c>
      <c r="V39" s="17">
        <v>2760.0910986757112</v>
      </c>
      <c r="W39" s="17">
        <v>2783.2023790195999</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452.2550013571913</v>
      </c>
      <c r="N46" s="5">
        <v>471.49180948019131</v>
      </c>
      <c r="O46" s="5">
        <v>487.56710396629131</v>
      </c>
      <c r="P46" s="5">
        <v>520.64394133129133</v>
      </c>
      <c r="Q46" s="5">
        <v>563.43754014729132</v>
      </c>
      <c r="R46" s="5">
        <v>586.49220024439126</v>
      </c>
      <c r="S46" s="5">
        <v>612.16451406389126</v>
      </c>
      <c r="T46" s="5">
        <v>1663.9200296242914</v>
      </c>
      <c r="U46" s="5">
        <v>1696.7809074022914</v>
      </c>
      <c r="V46" s="5">
        <v>1716.2882406621914</v>
      </c>
      <c r="W46" s="5">
        <v>3753.0660835674917</v>
      </c>
    </row>
    <row r="47" spans="1:23" s="3" customFormat="1">
      <c r="A47" s="6" t="s">
        <v>169</v>
      </c>
      <c r="B47" s="6" t="s">
        <v>146</v>
      </c>
      <c r="C47" s="5">
        <v>0</v>
      </c>
      <c r="D47" s="5">
        <v>0</v>
      </c>
      <c r="E47" s="5">
        <v>0</v>
      </c>
      <c r="F47" s="5">
        <v>0</v>
      </c>
      <c r="G47" s="5">
        <v>0</v>
      </c>
      <c r="H47" s="5">
        <v>0</v>
      </c>
      <c r="I47" s="5">
        <v>0</v>
      </c>
      <c r="J47" s="5">
        <v>0</v>
      </c>
      <c r="K47" s="5">
        <v>0</v>
      </c>
      <c r="L47" s="5">
        <v>0</v>
      </c>
      <c r="M47" s="5">
        <v>26.89362182</v>
      </c>
      <c r="N47" s="5">
        <v>26.89362182</v>
      </c>
      <c r="O47" s="5">
        <v>26.89362182</v>
      </c>
      <c r="P47" s="5">
        <v>26.89362182</v>
      </c>
      <c r="Q47" s="5">
        <v>26.89362182</v>
      </c>
      <c r="R47" s="5">
        <v>26.89362182</v>
      </c>
      <c r="S47" s="5">
        <v>42.118048049999999</v>
      </c>
      <c r="T47" s="5">
        <v>42.118048049999999</v>
      </c>
      <c r="U47" s="5">
        <v>42.118048049999999</v>
      </c>
      <c r="V47" s="5">
        <v>42.118048049999999</v>
      </c>
      <c r="W47" s="5">
        <v>42.118048049999999</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522.02178493013162</v>
      </c>
      <c r="N52" s="17">
        <v>553.58406030454819</v>
      </c>
      <c r="O52" s="17">
        <v>582.66732991386095</v>
      </c>
      <c r="P52" s="17">
        <v>629.34771521864218</v>
      </c>
      <c r="Q52" s="17">
        <v>686.02707343848942</v>
      </c>
      <c r="R52" s="17">
        <v>725.74607911697194</v>
      </c>
      <c r="S52" s="17">
        <v>781.8971366733258</v>
      </c>
      <c r="T52" s="17">
        <v>1847.5626002589022</v>
      </c>
      <c r="U52" s="17">
        <v>1898.9415992311433</v>
      </c>
      <c r="V52" s="17">
        <v>1935.5766381647834</v>
      </c>
      <c r="W52" s="17">
        <v>3989.5453931363277</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1165.9768817592371</v>
      </c>
      <c r="R59" s="5">
        <v>1172.0373706288372</v>
      </c>
      <c r="S59" s="5">
        <v>1178.6592847925372</v>
      </c>
      <c r="T59" s="5">
        <v>1186.4338511832373</v>
      </c>
      <c r="U59" s="5">
        <v>1195.3567511593374</v>
      </c>
      <c r="V59" s="5">
        <v>1199.2544238867374</v>
      </c>
      <c r="W59" s="5">
        <v>1603.2398498818375</v>
      </c>
    </row>
    <row r="60" spans="1:23" s="3" customFormat="1">
      <c r="A60" s="6" t="s">
        <v>170</v>
      </c>
      <c r="B60" s="6" t="s">
        <v>146</v>
      </c>
      <c r="C60" s="5">
        <v>0</v>
      </c>
      <c r="D60" s="5">
        <v>0</v>
      </c>
      <c r="E60" s="5">
        <v>0</v>
      </c>
      <c r="F60" s="5">
        <v>0</v>
      </c>
      <c r="G60" s="5">
        <v>0</v>
      </c>
      <c r="H60" s="5">
        <v>0</v>
      </c>
      <c r="I60" s="5">
        <v>0</v>
      </c>
      <c r="J60" s="5">
        <v>0</v>
      </c>
      <c r="K60" s="5">
        <v>0</v>
      </c>
      <c r="L60" s="5">
        <v>0</v>
      </c>
      <c r="M60" s="5">
        <v>77.246164840000006</v>
      </c>
      <c r="N60" s="5">
        <v>77.246164840000006</v>
      </c>
      <c r="O60" s="5">
        <v>77.246164840000006</v>
      </c>
      <c r="P60" s="5">
        <v>77.246164840000006</v>
      </c>
      <c r="Q60" s="5">
        <v>376.24670463000001</v>
      </c>
      <c r="R60" s="5">
        <v>376.24670463000001</v>
      </c>
      <c r="S60" s="5">
        <v>895.66981261000001</v>
      </c>
      <c r="T60" s="5">
        <v>895.66981261000001</v>
      </c>
      <c r="U60" s="5">
        <v>895.66981261000001</v>
      </c>
      <c r="V60" s="5">
        <v>895.66981261000001</v>
      </c>
      <c r="W60" s="5">
        <v>895.66981261000001</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178.75914449383188</v>
      </c>
      <c r="N65" s="17">
        <v>187.13709249732389</v>
      </c>
      <c r="O65" s="17">
        <v>194.39850707306704</v>
      </c>
      <c r="P65" s="17">
        <v>204.97125756971619</v>
      </c>
      <c r="Q65" s="17">
        <v>1606.3457202247496</v>
      </c>
      <c r="R65" s="17">
        <v>1617.6928301283608</v>
      </c>
      <c r="S65" s="17">
        <v>2149.0734004881165</v>
      </c>
      <c r="T65" s="17">
        <v>2161.1723542867248</v>
      </c>
      <c r="U65" s="17">
        <v>2174.6777428927635</v>
      </c>
      <c r="V65" s="17">
        <v>2183.2565980955796</v>
      </c>
      <c r="W65" s="17">
        <v>2593.172147810661</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323.58646895999993</v>
      </c>
      <c r="U5" s="5">
        <v>323.58646895999993</v>
      </c>
      <c r="V5" s="5">
        <v>323.58646895999993</v>
      </c>
      <c r="W5" s="5">
        <v>323.58646895999993</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662.82654278152711</v>
      </c>
      <c r="J7" s="5">
        <v>736.43644643022708</v>
      </c>
      <c r="K7" s="5">
        <v>881.57659412122723</v>
      </c>
      <c r="L7" s="5">
        <v>923.86305592242729</v>
      </c>
      <c r="M7" s="5">
        <v>1192.043467905527</v>
      </c>
      <c r="N7" s="5">
        <v>1260.517968424127</v>
      </c>
      <c r="O7" s="5">
        <v>1684.7316868248281</v>
      </c>
      <c r="P7" s="5">
        <v>2260.2277505728284</v>
      </c>
      <c r="Q7" s="5">
        <v>2793.3984890904276</v>
      </c>
      <c r="R7" s="5">
        <v>2880.3416486165279</v>
      </c>
      <c r="S7" s="5">
        <v>2969.7839644231271</v>
      </c>
      <c r="T7" s="5">
        <v>4206.6910627892285</v>
      </c>
      <c r="U7" s="5">
        <v>4325.851928292027</v>
      </c>
      <c r="V7" s="5">
        <v>4389.9269261807276</v>
      </c>
      <c r="W7" s="5">
        <v>6960.2579493171261</v>
      </c>
    </row>
    <row r="8" spans="1:23">
      <c r="A8" s="6" t="s">
        <v>93</v>
      </c>
      <c r="B8" s="6" t="s">
        <v>146</v>
      </c>
      <c r="C8" s="5">
        <v>0</v>
      </c>
      <c r="D8" s="5">
        <v>20</v>
      </c>
      <c r="E8" s="5">
        <v>20</v>
      </c>
      <c r="F8" s="5">
        <v>20</v>
      </c>
      <c r="G8" s="5">
        <v>20</v>
      </c>
      <c r="H8" s="5">
        <v>20</v>
      </c>
      <c r="I8" s="5">
        <v>216.76069283999999</v>
      </c>
      <c r="J8" s="5">
        <v>737.29210183000009</v>
      </c>
      <c r="K8" s="5">
        <v>737.29210183000009</v>
      </c>
      <c r="L8" s="5">
        <v>737.29210183000009</v>
      </c>
      <c r="M8" s="5">
        <v>769.61851390000004</v>
      </c>
      <c r="N8" s="5">
        <v>769.61851390000004</v>
      </c>
      <c r="O8" s="5">
        <v>1139.2478012300001</v>
      </c>
      <c r="P8" s="5">
        <v>1952.0144578000002</v>
      </c>
      <c r="Q8" s="5">
        <v>4214.3057421100002</v>
      </c>
      <c r="R8" s="5">
        <v>4214.3057421100002</v>
      </c>
      <c r="S8" s="5">
        <v>5077.1975311699998</v>
      </c>
      <c r="T8" s="5">
        <v>5524.4977105099997</v>
      </c>
      <c r="U8" s="5">
        <v>5524.4977105099997</v>
      </c>
      <c r="V8" s="5">
        <v>5549.9984922600006</v>
      </c>
      <c r="W8" s="5">
        <v>5549.9984922600006</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2168.5839130200002</v>
      </c>
      <c r="T9" s="5">
        <v>2315.53695647</v>
      </c>
      <c r="U9" s="5">
        <v>2315.53695647</v>
      </c>
      <c r="V9" s="5">
        <v>2315.53695647</v>
      </c>
      <c r="W9" s="5">
        <v>2315.53695647</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2252.7294346863023</v>
      </c>
      <c r="G13" s="17">
        <v>2348.4774082905292</v>
      </c>
      <c r="H13" s="17">
        <v>2450.050736694945</v>
      </c>
      <c r="I13" s="17">
        <v>3139.4103294698043</v>
      </c>
      <c r="J13" s="17">
        <v>3779.1888405402697</v>
      </c>
      <c r="K13" s="17">
        <v>3968.2004678295748</v>
      </c>
      <c r="L13" s="17">
        <v>4054.1219430466826</v>
      </c>
      <c r="M13" s="17">
        <v>4400.6967573275051</v>
      </c>
      <c r="N13" s="17">
        <v>4511.4797346951773</v>
      </c>
      <c r="O13" s="17">
        <v>5347.8812682223152</v>
      </c>
      <c r="P13" s="17">
        <v>6784.5517874001443</v>
      </c>
      <c r="Q13" s="17">
        <v>9624.6184555223954</v>
      </c>
      <c r="R13" s="17">
        <v>10151.74732555023</v>
      </c>
      <c r="S13" s="17">
        <v>11284.344354641444</v>
      </c>
      <c r="T13" s="17">
        <v>13449.636387162793</v>
      </c>
      <c r="U13" s="17">
        <v>13623.591443396208</v>
      </c>
      <c r="V13" s="17">
        <v>13766.095442347709</v>
      </c>
      <c r="W13" s="17">
        <v>16389.243874031195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323.58646895999993</v>
      </c>
      <c r="U18" s="5">
        <v>323.58646895999993</v>
      </c>
      <c r="V18" s="5">
        <v>323.58646895999993</v>
      </c>
      <c r="W18" s="5">
        <v>323.58646895999993</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681.11677773371491</v>
      </c>
      <c r="P20" s="5">
        <v>724.28246912361487</v>
      </c>
      <c r="Q20" s="5">
        <v>1028.2495051784149</v>
      </c>
      <c r="R20" s="5">
        <v>1062.5455252340148</v>
      </c>
      <c r="S20" s="5">
        <v>1099.6496833065148</v>
      </c>
      <c r="T20" s="5">
        <v>1142.3206441814148</v>
      </c>
      <c r="U20" s="5">
        <v>1189.8934582134148</v>
      </c>
      <c r="V20" s="5">
        <v>1214.4086191775148</v>
      </c>
      <c r="W20" s="5">
        <v>1237.1578462121147</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221.32961735000001</v>
      </c>
      <c r="P21" s="5">
        <v>825.72116200999994</v>
      </c>
      <c r="Q21" s="5">
        <v>1981.7850418099999</v>
      </c>
      <c r="R21" s="5">
        <v>1981.7850418099999</v>
      </c>
      <c r="S21" s="5">
        <v>1981.7850418099999</v>
      </c>
      <c r="T21" s="5">
        <v>2429.0852211500001</v>
      </c>
      <c r="U21" s="5">
        <v>2429.0852211500001</v>
      </c>
      <c r="V21" s="5">
        <v>2429.0852211500001</v>
      </c>
      <c r="W21" s="5">
        <v>2429.0852211500001</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3203.2335614989115</v>
      </c>
      <c r="P26" s="17">
        <v>3872.5601095028082</v>
      </c>
      <c r="Q26" s="17">
        <v>5349.6271331695852</v>
      </c>
      <c r="R26" s="17">
        <v>5403.9398335207625</v>
      </c>
      <c r="S26" s="17">
        <v>5462.5211119909836</v>
      </c>
      <c r="T26" s="17">
        <v>6259.9738254472086</v>
      </c>
      <c r="U26" s="17">
        <v>6328.2267750568826</v>
      </c>
      <c r="V26" s="17">
        <v>6374.5589148124382</v>
      </c>
      <c r="W26" s="17">
        <v>6418.1817019042301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344.89094613451556</v>
      </c>
      <c r="R33" s="5">
        <v>366.67529961451561</v>
      </c>
      <c r="S33" s="5">
        <v>384.88855727781561</v>
      </c>
      <c r="T33" s="5">
        <v>1540.1611719481152</v>
      </c>
      <c r="U33" s="5">
        <v>1567.7470090480153</v>
      </c>
      <c r="V33" s="5">
        <v>1582.9250218571153</v>
      </c>
      <c r="W33" s="5">
        <v>2084.7451622277154</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168.29966998</v>
      </c>
      <c r="P34" s="5">
        <v>376.67478188999996</v>
      </c>
      <c r="Q34" s="5">
        <v>1306.40620122</v>
      </c>
      <c r="R34" s="5">
        <v>1306.40620122</v>
      </c>
      <c r="S34" s="5">
        <v>1306.40620122</v>
      </c>
      <c r="T34" s="5">
        <v>1306.40620122</v>
      </c>
      <c r="U34" s="5">
        <v>1306.40620122</v>
      </c>
      <c r="V34" s="5">
        <v>1331.9069829699999</v>
      </c>
      <c r="W34" s="5">
        <v>1331.9069829699999</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128.58391302000001</v>
      </c>
      <c r="T35" s="5">
        <v>275.53695647000001</v>
      </c>
      <c r="U35" s="5">
        <v>275.53695647000001</v>
      </c>
      <c r="V35" s="5">
        <v>275.53695647000001</v>
      </c>
      <c r="W35" s="5">
        <v>275.53695647000001</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421.33819410155752</v>
      </c>
      <c r="P39" s="17">
        <v>658.16408171060004</v>
      </c>
      <c r="Q39" s="17">
        <v>1766.5570905718937</v>
      </c>
      <c r="R39" s="17">
        <v>1796.3746158144236</v>
      </c>
      <c r="S39" s="17">
        <v>1952.5455574652046</v>
      </c>
      <c r="T39" s="17">
        <v>3262.9908384161113</v>
      </c>
      <c r="U39" s="17">
        <v>3301.3568434137492</v>
      </c>
      <c r="V39" s="17">
        <v>3351.205815515711</v>
      </c>
      <c r="W39" s="17">
        <v>3861.5543677795995</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446.71441357919133</v>
      </c>
      <c r="J46" s="5">
        <v>463.51461449139134</v>
      </c>
      <c r="K46" s="5">
        <v>499.19757253109134</v>
      </c>
      <c r="L46" s="5">
        <v>510.3401091160913</v>
      </c>
      <c r="M46" s="5">
        <v>523.10448112719132</v>
      </c>
      <c r="N46" s="5">
        <v>542.34128925019138</v>
      </c>
      <c r="O46" s="5">
        <v>558.41658373629139</v>
      </c>
      <c r="P46" s="5">
        <v>591.49342110129135</v>
      </c>
      <c r="Q46" s="5">
        <v>634.28701991729133</v>
      </c>
      <c r="R46" s="5">
        <v>657.34168001439127</v>
      </c>
      <c r="S46" s="5">
        <v>683.01399383389128</v>
      </c>
      <c r="T46" s="5">
        <v>712.17105526429134</v>
      </c>
      <c r="U46" s="5">
        <v>745.03193304229137</v>
      </c>
      <c r="V46" s="5">
        <v>764.53926630219132</v>
      </c>
      <c r="W46" s="5">
        <v>1991.8459564274915</v>
      </c>
    </row>
    <row r="47" spans="1:23" s="3" customFormat="1">
      <c r="A47" s="6" t="s">
        <v>169</v>
      </c>
      <c r="B47" s="6" t="s">
        <v>146</v>
      </c>
      <c r="C47" s="5">
        <v>0</v>
      </c>
      <c r="D47" s="5">
        <v>0</v>
      </c>
      <c r="E47" s="5">
        <v>0</v>
      </c>
      <c r="F47" s="5">
        <v>0</v>
      </c>
      <c r="G47" s="5">
        <v>0</v>
      </c>
      <c r="H47" s="5">
        <v>0</v>
      </c>
      <c r="I47" s="5">
        <v>196.76069283999999</v>
      </c>
      <c r="J47" s="5">
        <v>717.29210183000009</v>
      </c>
      <c r="K47" s="5">
        <v>717.29210183000009</v>
      </c>
      <c r="L47" s="5">
        <v>717.29210183000009</v>
      </c>
      <c r="M47" s="5">
        <v>749.61851390000004</v>
      </c>
      <c r="N47" s="5">
        <v>749.61851390000004</v>
      </c>
      <c r="O47" s="5">
        <v>749.61851390000004</v>
      </c>
      <c r="P47" s="5">
        <v>749.61851390000004</v>
      </c>
      <c r="Q47" s="5">
        <v>749.61851390000004</v>
      </c>
      <c r="R47" s="5">
        <v>749.61851390000004</v>
      </c>
      <c r="S47" s="5">
        <v>749.61851390000004</v>
      </c>
      <c r="T47" s="5">
        <v>749.61851390000004</v>
      </c>
      <c r="U47" s="5">
        <v>749.61851390000004</v>
      </c>
      <c r="V47" s="5">
        <v>749.61851390000004</v>
      </c>
      <c r="W47" s="5">
        <v>749.61851390000004</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631.46098601252629</v>
      </c>
      <c r="J52" s="17">
        <v>1182.7093555457386</v>
      </c>
      <c r="K52" s="17">
        <v>1230.9153955880008</v>
      </c>
      <c r="L52" s="17">
        <v>1256.2615679379819</v>
      </c>
      <c r="M52" s="17">
        <v>1315.5961567801314</v>
      </c>
      <c r="N52" s="17">
        <v>1347.1584321545483</v>
      </c>
      <c r="O52" s="17">
        <v>1376.2417017638613</v>
      </c>
      <c r="P52" s="17">
        <v>1422.9220870686422</v>
      </c>
      <c r="Q52" s="17">
        <v>1479.6014452884895</v>
      </c>
      <c r="R52" s="17">
        <v>1519.320450966972</v>
      </c>
      <c r="S52" s="17">
        <v>1560.247082293326</v>
      </c>
      <c r="T52" s="17">
        <v>1603.3140917489022</v>
      </c>
      <c r="U52" s="17">
        <v>1654.6930907211433</v>
      </c>
      <c r="V52" s="17">
        <v>1691.3281296547834</v>
      </c>
      <c r="W52" s="17">
        <v>2935.8257318463275</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266.81089880553702</v>
      </c>
      <c r="N59" s="5">
        <v>270.80136818973705</v>
      </c>
      <c r="O59" s="5">
        <v>274.60663760203704</v>
      </c>
      <c r="P59" s="5">
        <v>750.84546555753673</v>
      </c>
      <c r="Q59" s="5">
        <v>764.75378809923677</v>
      </c>
      <c r="R59" s="5">
        <v>770.81427696883679</v>
      </c>
      <c r="S59" s="5">
        <v>777.43619113253681</v>
      </c>
      <c r="T59" s="5">
        <v>785.21075752323679</v>
      </c>
      <c r="U59" s="5">
        <v>794.13365749933678</v>
      </c>
      <c r="V59" s="5">
        <v>798.03133022673683</v>
      </c>
      <c r="W59" s="5">
        <v>1615.6225634118373</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176.49598517999999</v>
      </c>
      <c r="R60" s="5">
        <v>176.49598517999999</v>
      </c>
      <c r="S60" s="5">
        <v>1039.38777424</v>
      </c>
      <c r="T60" s="5">
        <v>1039.38777424</v>
      </c>
      <c r="U60" s="5">
        <v>1039.38777424</v>
      </c>
      <c r="V60" s="5">
        <v>1039.38777424</v>
      </c>
      <c r="W60" s="5">
        <v>1039.38777424</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314.02843991383185</v>
      </c>
      <c r="N65" s="17">
        <v>322.40638791732391</v>
      </c>
      <c r="O65" s="17">
        <v>329.66780249306703</v>
      </c>
      <c r="P65" s="17">
        <v>810.71584948971588</v>
      </c>
      <c r="Q65" s="17">
        <v>1005.3719071147492</v>
      </c>
      <c r="R65" s="17">
        <v>1016.7190170183603</v>
      </c>
      <c r="S65" s="17">
        <v>1891.5682684581159</v>
      </c>
      <c r="T65" s="17">
        <v>1903.667222256724</v>
      </c>
      <c r="U65" s="17">
        <v>1917.1726108627631</v>
      </c>
      <c r="V65" s="17">
        <v>1925.7514660655788</v>
      </c>
      <c r="W65" s="17">
        <v>2749.2728229706609</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150.70546844</v>
      </c>
      <c r="S11" s="5">
        <v>150.70546844</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1748.75679747</v>
      </c>
      <c r="S12" s="5">
        <v>1748.75679747</v>
      </c>
      <c r="T12" s="5">
        <v>1748.75679747</v>
      </c>
      <c r="U12" s="5">
        <v>1748.75679747</v>
      </c>
      <c r="V12" s="5">
        <v>1895.3358382599999</v>
      </c>
      <c r="W12" s="5">
        <v>2464.63527058</v>
      </c>
      <c r="X12" s="5">
        <v>2464.63527058</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150</v>
      </c>
      <c r="N15" s="5">
        <v>150</v>
      </c>
      <c r="O15" s="5">
        <v>565.66451815000005</v>
      </c>
      <c r="P15" s="5">
        <v>1411.9117271600001</v>
      </c>
      <c r="Q15" s="5">
        <v>1411.9117271600001</v>
      </c>
      <c r="R15" s="5">
        <v>1663.81112988</v>
      </c>
      <c r="S15" s="5">
        <v>1663.81112988</v>
      </c>
      <c r="T15" s="5">
        <v>2293.3673500099999</v>
      </c>
      <c r="U15" s="5">
        <v>2293.3673500099999</v>
      </c>
      <c r="V15" s="5">
        <v>2293.3673500099999</v>
      </c>
      <c r="W15" s="5">
        <v>4054.0901027800001</v>
      </c>
      <c r="X15" s="5">
        <v>4054.0901027800001</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421.70745031000001</v>
      </c>
      <c r="O18" s="5">
        <v>421.70745031000001</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0</v>
      </c>
      <c r="P19" s="5">
        <v>0</v>
      </c>
      <c r="Q19" s="5">
        <v>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50.9179411</v>
      </c>
      <c r="N29" s="5">
        <v>303.93780025000001</v>
      </c>
      <c r="O29" s="5">
        <v>402.62719391000002</v>
      </c>
      <c r="P29" s="5">
        <v>677.21618793000005</v>
      </c>
      <c r="Q29" s="5">
        <v>735.04150016999995</v>
      </c>
      <c r="R29" s="5">
        <v>916.02904642999999</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163.48845377000001</v>
      </c>
      <c r="N34" s="5">
        <v>163.48845377000001</v>
      </c>
      <c r="O34" s="5">
        <v>163.48845377000001</v>
      </c>
      <c r="P34" s="5">
        <v>163.48845377000001</v>
      </c>
      <c r="Q34" s="5">
        <v>163.48845377000001</v>
      </c>
      <c r="R34" s="5">
        <v>163.48845377000001</v>
      </c>
      <c r="S34" s="5">
        <v>163.48845377000001</v>
      </c>
      <c r="T34" s="5">
        <v>163.48845377000001</v>
      </c>
      <c r="U34" s="5">
        <v>163.48845377000001</v>
      </c>
      <c r="V34" s="5">
        <v>163.48845377000001</v>
      </c>
      <c r="W34" s="5">
        <v>163.48845377000001</v>
      </c>
      <c r="X34" s="5">
        <v>163.48845377000001</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790</v>
      </c>
      <c r="H41" s="55">
        <v>830</v>
      </c>
      <c r="I41" s="55">
        <v>870</v>
      </c>
      <c r="J41" s="55">
        <v>1643.0231467600001</v>
      </c>
      <c r="K41" s="55">
        <v>1683.0231467600001</v>
      </c>
      <c r="L41" s="55">
        <v>1966.4140555600002</v>
      </c>
      <c r="M41" s="55">
        <v>2180.8204504300002</v>
      </c>
      <c r="N41" s="55">
        <v>2855.5477598899997</v>
      </c>
      <c r="O41" s="55">
        <v>4354.9016717000004</v>
      </c>
      <c r="P41" s="55">
        <v>5654.0304244200006</v>
      </c>
      <c r="Q41" s="55">
        <v>5711.8557366600007</v>
      </c>
      <c r="R41" s="55">
        <v>9800.8140427500002</v>
      </c>
      <c r="S41" s="55">
        <v>9884.7849963200006</v>
      </c>
      <c r="T41" s="55">
        <v>10743.63574801</v>
      </c>
      <c r="U41" s="55">
        <v>10743.63574801</v>
      </c>
      <c r="V41" s="55">
        <v>10890.2147888</v>
      </c>
      <c r="W41" s="55">
        <v>13220.23697389</v>
      </c>
      <c r="X41" s="55">
        <v>13220.23697389</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888.60413455000003</v>
      </c>
      <c r="S45" s="5">
        <v>1090</v>
      </c>
      <c r="T45" s="5">
        <v>1745</v>
      </c>
      <c r="U45" s="5">
        <v>1762.7851954600001</v>
      </c>
      <c r="V45" s="5">
        <v>1762.7851954600001</v>
      </c>
      <c r="W45" s="5">
        <v>1762.7851954600001</v>
      </c>
      <c r="X45" s="5">
        <v>1762.7851954600001</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711.97685323999997</v>
      </c>
      <c r="L50" s="5">
        <v>711.97685323999997</v>
      </c>
      <c r="M50" s="5">
        <v>711.97685323999997</v>
      </c>
      <c r="N50" s="5">
        <v>711.97685323999997</v>
      </c>
      <c r="O50" s="5">
        <v>711.97685323999997</v>
      </c>
      <c r="P50" s="5">
        <v>711.97685323999997</v>
      </c>
      <c r="Q50" s="5">
        <v>711.97685323999997</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1091.5254107000001</v>
      </c>
      <c r="L52" s="5">
        <v>1400</v>
      </c>
      <c r="M52" s="5">
        <v>1400</v>
      </c>
      <c r="N52" s="5">
        <v>1400</v>
      </c>
      <c r="O52" s="5">
        <v>1400</v>
      </c>
      <c r="P52" s="5">
        <v>1400</v>
      </c>
      <c r="Q52" s="5">
        <v>1400</v>
      </c>
      <c r="R52" s="5">
        <v>1400</v>
      </c>
      <c r="S52" s="5">
        <v>2448.66867409</v>
      </c>
      <c r="T52" s="5">
        <v>3568.6008808900001</v>
      </c>
      <c r="U52" s="5">
        <v>3568.6008808900001</v>
      </c>
      <c r="V52" s="5">
        <v>3568.6008808900001</v>
      </c>
      <c r="W52" s="5">
        <v>3568.6008808900001</v>
      </c>
      <c r="X52" s="5">
        <v>3568.6008808900001</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185</v>
      </c>
      <c r="O54" s="5">
        <v>641.70688588999997</v>
      </c>
      <c r="P54" s="5">
        <v>641.70688588999997</v>
      </c>
      <c r="Q54" s="5">
        <v>641.70688588999997</v>
      </c>
      <c r="R54" s="5">
        <v>2755.2035074400001</v>
      </c>
      <c r="S54" s="5">
        <v>2755.2035074400001</v>
      </c>
      <c r="T54" s="5">
        <v>3954.0024746499998</v>
      </c>
      <c r="U54" s="5">
        <v>3954.0024746499998</v>
      </c>
      <c r="V54" s="5">
        <v>3954.0024746499998</v>
      </c>
      <c r="W54" s="5">
        <v>3954.0024746499998</v>
      </c>
      <c r="X54" s="5">
        <v>3954.0024746499998</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1336.18887012</v>
      </c>
      <c r="S55" s="5">
        <v>1336.18887012</v>
      </c>
      <c r="T55" s="5">
        <v>1336.18887012</v>
      </c>
      <c r="U55" s="5">
        <v>1336.18887012</v>
      </c>
      <c r="V55" s="5">
        <v>1336.18887012</v>
      </c>
      <c r="W55" s="5">
        <v>1336.18887012</v>
      </c>
      <c r="X55" s="5">
        <v>1336.18887012</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209</v>
      </c>
      <c r="I64" s="5">
        <v>209</v>
      </c>
      <c r="J64" s="5">
        <v>268.8</v>
      </c>
      <c r="K64" s="5">
        <v>408.8</v>
      </c>
      <c r="L64" s="5">
        <v>548.79999999999995</v>
      </c>
      <c r="M64" s="5">
        <v>548.79999999999995</v>
      </c>
      <c r="N64" s="5">
        <v>548.79999999999995</v>
      </c>
      <c r="O64" s="5">
        <v>700</v>
      </c>
      <c r="P64" s="5">
        <v>700</v>
      </c>
      <c r="Q64" s="5">
        <v>700</v>
      </c>
      <c r="R64" s="5">
        <v>700</v>
      </c>
      <c r="S64" s="5">
        <v>700</v>
      </c>
      <c r="T64" s="5">
        <v>700</v>
      </c>
      <c r="U64" s="5">
        <v>700</v>
      </c>
      <c r="V64" s="5">
        <v>828.1080187</v>
      </c>
      <c r="W64" s="5">
        <v>1450</v>
      </c>
      <c r="X64" s="5">
        <v>1450</v>
      </c>
      <c r="Z64" s="64"/>
    </row>
    <row r="65" spans="1:26">
      <c r="A65" s="54" t="s">
        <v>169</v>
      </c>
      <c r="B65" s="54" t="s">
        <v>240</v>
      </c>
      <c r="C65" s="54" t="s">
        <v>241</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171.67822752000001</v>
      </c>
      <c r="S65" s="5">
        <v>171.67822752000001</v>
      </c>
      <c r="T65" s="5">
        <v>750</v>
      </c>
      <c r="U65" s="5">
        <v>750</v>
      </c>
      <c r="V65" s="5">
        <v>1000</v>
      </c>
      <c r="W65" s="5">
        <v>1000</v>
      </c>
      <c r="X65" s="5">
        <v>1000</v>
      </c>
      <c r="Z65" s="64"/>
    </row>
    <row r="66" spans="1:26">
      <c r="A66" s="54" t="s">
        <v>169</v>
      </c>
      <c r="B66" s="54" t="s">
        <v>242</v>
      </c>
      <c r="C66" s="54" t="s">
        <v>243</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Z66" s="64"/>
    </row>
    <row r="67" spans="1:26">
      <c r="A67" s="54" t="s">
        <v>169</v>
      </c>
      <c r="B67" s="54" t="s">
        <v>244</v>
      </c>
      <c r="C67" s="54" t="s">
        <v>245</v>
      </c>
      <c r="D67" s="5">
        <v>0</v>
      </c>
      <c r="E67" s="5">
        <v>0</v>
      </c>
      <c r="F67" s="5">
        <v>0</v>
      </c>
      <c r="G67" s="5">
        <v>0</v>
      </c>
      <c r="H67" s="5">
        <v>0</v>
      </c>
      <c r="I67" s="5">
        <v>0</v>
      </c>
      <c r="J67" s="5">
        <v>0</v>
      </c>
      <c r="K67" s="5">
        <v>0</v>
      </c>
      <c r="L67" s="5">
        <v>0</v>
      </c>
      <c r="M67" s="5">
        <v>0</v>
      </c>
      <c r="N67" s="5">
        <v>0</v>
      </c>
      <c r="O67" s="5">
        <v>290.18231041000001</v>
      </c>
      <c r="P67" s="5">
        <v>290.18231041000001</v>
      </c>
      <c r="Q67" s="5">
        <v>290.18231041000001</v>
      </c>
      <c r="R67" s="5">
        <v>290.18231041000001</v>
      </c>
      <c r="S67" s="5">
        <v>290.18231041000001</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55</v>
      </c>
      <c r="P68" s="5">
        <v>55</v>
      </c>
      <c r="Q68" s="5">
        <v>55</v>
      </c>
      <c r="R68" s="5">
        <v>55</v>
      </c>
      <c r="S68" s="5">
        <v>55</v>
      </c>
      <c r="T68" s="5">
        <v>473.71330612000003</v>
      </c>
      <c r="U68" s="5">
        <v>473.71330612000003</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129.3687582</v>
      </c>
      <c r="N70" s="5">
        <v>253.48739222</v>
      </c>
      <c r="O70" s="5">
        <v>836.51154623000002</v>
      </c>
      <c r="P70" s="5">
        <v>836.51154623000002</v>
      </c>
      <c r="Q70" s="5">
        <v>836.51154623000002</v>
      </c>
      <c r="R70" s="5">
        <v>836.51154623000002</v>
      </c>
      <c r="S70" s="5">
        <v>836.51154623000002</v>
      </c>
      <c r="T70" s="5">
        <v>1200</v>
      </c>
      <c r="U70" s="5">
        <v>1200</v>
      </c>
      <c r="V70" s="5">
        <v>1200</v>
      </c>
      <c r="W70" s="5">
        <v>1200</v>
      </c>
      <c r="X70" s="5">
        <v>1200</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171.97588605000001</v>
      </c>
      <c r="S71" s="5">
        <v>206.90315127</v>
      </c>
      <c r="T71" s="5">
        <v>400</v>
      </c>
      <c r="U71" s="5">
        <v>400</v>
      </c>
      <c r="V71" s="5">
        <v>400</v>
      </c>
      <c r="W71" s="5">
        <v>400</v>
      </c>
      <c r="X71" s="5">
        <v>400</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440.19145408000003</v>
      </c>
      <c r="K79" s="5">
        <v>440.19145408000003</v>
      </c>
      <c r="L79" s="5">
        <v>440.19145408000003</v>
      </c>
      <c r="M79" s="5">
        <v>440.19145408000003</v>
      </c>
      <c r="N79" s="5">
        <v>440.19145408000003</v>
      </c>
      <c r="O79" s="5">
        <v>440.19145408000003</v>
      </c>
      <c r="P79" s="5">
        <v>440.19145408000003</v>
      </c>
      <c r="Q79" s="5">
        <v>440.19145408000003</v>
      </c>
      <c r="R79" s="5">
        <v>440.19145408000003</v>
      </c>
      <c r="S79" s="5">
        <v>951.33502983000005</v>
      </c>
      <c r="T79" s="5">
        <v>1333.9799797999999</v>
      </c>
      <c r="U79" s="5">
        <v>1333.9799797999999</v>
      </c>
      <c r="V79" s="5">
        <v>1333.9799797999999</v>
      </c>
      <c r="W79" s="5">
        <v>1333.9799797999999</v>
      </c>
      <c r="X79" s="5">
        <v>1333.9799797999999</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1151.00040124</v>
      </c>
      <c r="I81" s="55">
        <v>1564.8430066200001</v>
      </c>
      <c r="J81" s="55">
        <v>2232.1914540799999</v>
      </c>
      <c r="K81" s="55">
        <v>3675.6937180199998</v>
      </c>
      <c r="L81" s="55">
        <v>4124.1683073199993</v>
      </c>
      <c r="M81" s="55">
        <v>4253.5370655199995</v>
      </c>
      <c r="N81" s="55">
        <v>4562.6556995399997</v>
      </c>
      <c r="O81" s="55">
        <v>6999.7690498499996</v>
      </c>
      <c r="P81" s="55">
        <v>7199.7690498499996</v>
      </c>
      <c r="Q81" s="55">
        <v>7199.7690498499996</v>
      </c>
      <c r="R81" s="55">
        <v>11773.535936400001</v>
      </c>
      <c r="S81" s="55">
        <v>13569.671316910002</v>
      </c>
      <c r="T81" s="55">
        <v>18589.485511579998</v>
      </c>
      <c r="U81" s="55">
        <v>18607.270707039999</v>
      </c>
      <c r="V81" s="55">
        <v>19311.66541962</v>
      </c>
      <c r="W81" s="55">
        <v>19933.557400919999</v>
      </c>
      <c r="X81" s="55">
        <v>19933.557400919999</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943.60413455000003</v>
      </c>
      <c r="S87" s="5">
        <v>1145</v>
      </c>
      <c r="T87" s="5">
        <v>1800</v>
      </c>
      <c r="U87" s="5">
        <v>1817.7851954600001</v>
      </c>
      <c r="V87" s="5">
        <v>1817.7851954600001</v>
      </c>
      <c r="W87" s="5">
        <v>1817.7851954600001</v>
      </c>
      <c r="X87" s="5">
        <v>1817.7851954600001</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355</v>
      </c>
      <c r="K90" s="5">
        <v>355</v>
      </c>
      <c r="L90" s="5">
        <v>355</v>
      </c>
      <c r="M90" s="5">
        <v>355</v>
      </c>
      <c r="N90" s="5">
        <v>355</v>
      </c>
      <c r="O90" s="5">
        <v>355</v>
      </c>
      <c r="P90" s="5">
        <v>355</v>
      </c>
      <c r="Q90" s="5">
        <v>355</v>
      </c>
      <c r="R90" s="5">
        <v>1355</v>
      </c>
      <c r="S90" s="5">
        <v>1355</v>
      </c>
      <c r="T90" s="5">
        <v>1355</v>
      </c>
      <c r="U90" s="5">
        <v>1355</v>
      </c>
      <c r="V90" s="5">
        <v>1355</v>
      </c>
      <c r="W90" s="5">
        <v>1355</v>
      </c>
      <c r="X90" s="5">
        <v>1355</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0</v>
      </c>
      <c r="J92" s="5">
        <v>733.02314676000003</v>
      </c>
      <c r="K92" s="5">
        <v>1445</v>
      </c>
      <c r="L92" s="5">
        <v>1445</v>
      </c>
      <c r="M92" s="5">
        <v>1445</v>
      </c>
      <c r="N92" s="5">
        <v>1445</v>
      </c>
      <c r="O92" s="5">
        <v>1445</v>
      </c>
      <c r="P92" s="5">
        <v>1445</v>
      </c>
      <c r="Q92" s="5">
        <v>1445</v>
      </c>
      <c r="R92" s="5">
        <v>1633.0231467600001</v>
      </c>
      <c r="S92" s="5">
        <v>1633.0231467600001</v>
      </c>
      <c r="T92" s="5">
        <v>1633.0231467600001</v>
      </c>
      <c r="U92" s="5">
        <v>1633.0231467600001</v>
      </c>
      <c r="V92" s="5">
        <v>1633.0231467600001</v>
      </c>
      <c r="W92" s="5">
        <v>1633.0231467600001</v>
      </c>
      <c r="X92" s="5">
        <v>1633.0231467600001</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450.70546844</v>
      </c>
      <c r="S93" s="5">
        <v>450.70546844</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500</v>
      </c>
      <c r="K94" s="5">
        <v>1091.5254107000001</v>
      </c>
      <c r="L94" s="5">
        <v>1643.3909088</v>
      </c>
      <c r="M94" s="5">
        <v>1643.3909088</v>
      </c>
      <c r="N94" s="5">
        <v>1643.3909088</v>
      </c>
      <c r="O94" s="5">
        <v>1643.3909088</v>
      </c>
      <c r="P94" s="5">
        <v>1643.3909088</v>
      </c>
      <c r="Q94" s="5">
        <v>1643.3909088</v>
      </c>
      <c r="R94" s="5">
        <v>3148.75679747</v>
      </c>
      <c r="S94" s="5">
        <v>4197.42547156</v>
      </c>
      <c r="T94" s="5">
        <v>5317.3576783600001</v>
      </c>
      <c r="U94" s="5">
        <v>5317.3576783600001</v>
      </c>
      <c r="V94" s="5">
        <v>5463.9367191500005</v>
      </c>
      <c r="W94" s="5">
        <v>6033.2361514700006</v>
      </c>
      <c r="X94" s="5">
        <v>6033.2361514700006</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2100</v>
      </c>
      <c r="U95" s="5">
        <v>2100</v>
      </c>
      <c r="V95" s="5">
        <v>2100</v>
      </c>
      <c r="W95" s="5">
        <v>2100</v>
      </c>
      <c r="X95" s="5">
        <v>2100</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300</v>
      </c>
      <c r="O96" s="5">
        <v>756.70688588999997</v>
      </c>
      <c r="P96" s="5">
        <v>756.70688588999997</v>
      </c>
      <c r="Q96" s="5">
        <v>756.70688588999997</v>
      </c>
      <c r="R96" s="5">
        <v>2870.2035074400001</v>
      </c>
      <c r="S96" s="5">
        <v>2870.2035074400001</v>
      </c>
      <c r="T96" s="5">
        <v>4069.0024746499998</v>
      </c>
      <c r="U96" s="5">
        <v>4069.0024746499998</v>
      </c>
      <c r="V96" s="5">
        <v>4069.0024746499998</v>
      </c>
      <c r="W96" s="5">
        <v>4069.0024746499998</v>
      </c>
      <c r="X96" s="5">
        <v>4069.0024746499998</v>
      </c>
      <c r="Z96" s="64"/>
    </row>
    <row r="97" spans="1:26">
      <c r="A97" s="54" t="s">
        <v>167</v>
      </c>
      <c r="B97" s="54" t="s">
        <v>220</v>
      </c>
      <c r="C97" s="54" t="s">
        <v>221</v>
      </c>
      <c r="D97" s="5">
        <v>0</v>
      </c>
      <c r="E97" s="5">
        <v>150</v>
      </c>
      <c r="F97" s="5">
        <v>150</v>
      </c>
      <c r="G97" s="5">
        <v>150</v>
      </c>
      <c r="H97" s="5">
        <v>150</v>
      </c>
      <c r="I97" s="5">
        <v>150</v>
      </c>
      <c r="J97" s="5">
        <v>150</v>
      </c>
      <c r="K97" s="5">
        <v>150</v>
      </c>
      <c r="L97" s="5">
        <v>150</v>
      </c>
      <c r="M97" s="5">
        <v>150</v>
      </c>
      <c r="N97" s="5">
        <v>150</v>
      </c>
      <c r="O97" s="5">
        <v>1365.66451815</v>
      </c>
      <c r="P97" s="5">
        <v>2211.9117271599998</v>
      </c>
      <c r="Q97" s="5">
        <v>2211.9117271599998</v>
      </c>
      <c r="R97" s="5">
        <v>3000</v>
      </c>
      <c r="S97" s="5">
        <v>3000</v>
      </c>
      <c r="T97" s="5">
        <v>3629.5562201299999</v>
      </c>
      <c r="U97" s="5">
        <v>3629.5562201299999</v>
      </c>
      <c r="V97" s="5">
        <v>3629.5562201299999</v>
      </c>
      <c r="W97" s="5">
        <v>5390.2789728999996</v>
      </c>
      <c r="X97" s="5">
        <v>5390.2789728999996</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421.70745031000001</v>
      </c>
      <c r="O100" s="5">
        <v>421.70745031000001</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0</v>
      </c>
      <c r="P101" s="5">
        <v>0</v>
      </c>
      <c r="Q101" s="5">
        <v>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0</v>
      </c>
      <c r="H105" s="5">
        <v>40</v>
      </c>
      <c r="I105" s="5">
        <v>80</v>
      </c>
      <c r="J105" s="5">
        <v>120</v>
      </c>
      <c r="K105" s="5">
        <v>160</v>
      </c>
      <c r="L105" s="5">
        <v>200</v>
      </c>
      <c r="M105" s="5">
        <v>200</v>
      </c>
      <c r="N105" s="5">
        <v>200</v>
      </c>
      <c r="O105" s="5">
        <v>200</v>
      </c>
      <c r="P105" s="5">
        <v>200</v>
      </c>
      <c r="Q105" s="5">
        <v>200</v>
      </c>
      <c r="R105" s="5">
        <v>200</v>
      </c>
      <c r="S105" s="5">
        <v>200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209</v>
      </c>
      <c r="I106" s="5">
        <v>209</v>
      </c>
      <c r="J106" s="5">
        <v>268.8</v>
      </c>
      <c r="K106" s="5">
        <v>408.8</v>
      </c>
      <c r="L106" s="5">
        <v>548.79999999999995</v>
      </c>
      <c r="M106" s="5">
        <v>548.79999999999995</v>
      </c>
      <c r="N106" s="5">
        <v>548.79999999999995</v>
      </c>
      <c r="O106" s="5">
        <v>700</v>
      </c>
      <c r="P106" s="5">
        <v>700</v>
      </c>
      <c r="Q106" s="5">
        <v>700</v>
      </c>
      <c r="R106" s="5">
        <v>700</v>
      </c>
      <c r="S106" s="5">
        <v>700</v>
      </c>
      <c r="T106" s="5">
        <v>700</v>
      </c>
      <c r="U106" s="5">
        <v>700</v>
      </c>
      <c r="V106" s="5">
        <v>828.1080187</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171.67822752000001</v>
      </c>
      <c r="S107" s="5">
        <v>171.67822752000001</v>
      </c>
      <c r="T107" s="5">
        <v>750</v>
      </c>
      <c r="U107" s="5">
        <v>750</v>
      </c>
      <c r="V107" s="5">
        <v>1000</v>
      </c>
      <c r="W107" s="5">
        <v>1000</v>
      </c>
      <c r="X107" s="5">
        <v>1000</v>
      </c>
      <c r="Z107" s="64"/>
    </row>
    <row r="108" spans="1:26">
      <c r="A108" s="54" t="s">
        <v>169</v>
      </c>
      <c r="B108" s="54" t="s">
        <v>242</v>
      </c>
      <c r="C108" s="54" t="s">
        <v>243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c r="Z108" s="64"/>
    </row>
    <row r="109" spans="1:26">
      <c r="A109" s="54" t="s">
        <v>169</v>
      </c>
      <c r="B109" s="54" t="s">
        <v>244</v>
      </c>
      <c r="C109" s="54" t="s">
        <v>245</v>
      </c>
      <c r="D109" s="5">
        <v>0</v>
      </c>
      <c r="E109" s="5">
        <v>0</v>
      </c>
      <c r="F109" s="5">
        <v>0</v>
      </c>
      <c r="G109" s="5">
        <v>0</v>
      </c>
      <c r="H109" s="5">
        <v>0</v>
      </c>
      <c r="I109" s="5">
        <v>0</v>
      </c>
      <c r="J109" s="5">
        <v>0</v>
      </c>
      <c r="K109" s="5">
        <v>0</v>
      </c>
      <c r="L109" s="5">
        <v>0</v>
      </c>
      <c r="M109" s="5">
        <v>0</v>
      </c>
      <c r="N109" s="5">
        <v>0</v>
      </c>
      <c r="O109" s="5">
        <v>290.18231041000001</v>
      </c>
      <c r="P109" s="5">
        <v>290.18231041000001</v>
      </c>
      <c r="Q109" s="5">
        <v>290.18231041000001</v>
      </c>
      <c r="R109" s="5">
        <v>290.18231041000001</v>
      </c>
      <c r="S109" s="5">
        <v>290.18231041000001</v>
      </c>
      <c r="T109" s="5">
        <v>400</v>
      </c>
      <c r="U109" s="5">
        <v>400</v>
      </c>
      <c r="V109" s="5">
        <v>400</v>
      </c>
      <c r="W109" s="5">
        <v>400</v>
      </c>
      <c r="X109" s="5">
        <v>400</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473.71330612000003</v>
      </c>
      <c r="U110" s="5">
        <v>473.71330612000003</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50.9179411</v>
      </c>
      <c r="N111" s="5">
        <v>303.93780025000001</v>
      </c>
      <c r="O111" s="5">
        <v>402.62719391000002</v>
      </c>
      <c r="P111" s="5">
        <v>677.21618793000005</v>
      </c>
      <c r="Q111" s="5">
        <v>735.04150016999995</v>
      </c>
      <c r="R111" s="5">
        <v>916.02904642999999</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129.3687582</v>
      </c>
      <c r="N112" s="5">
        <v>253.48739222</v>
      </c>
      <c r="O112" s="5">
        <v>836.51154623000002</v>
      </c>
      <c r="P112" s="5">
        <v>836.51154623000002</v>
      </c>
      <c r="Q112" s="5">
        <v>836.51154623000002</v>
      </c>
      <c r="R112" s="5">
        <v>836.51154623000002</v>
      </c>
      <c r="S112" s="5">
        <v>836.51154623000002</v>
      </c>
      <c r="T112" s="5">
        <v>1200</v>
      </c>
      <c r="U112" s="5">
        <v>1200</v>
      </c>
      <c r="V112" s="5">
        <v>1200</v>
      </c>
      <c r="W112" s="5">
        <v>1200</v>
      </c>
      <c r="X112" s="5">
        <v>1200</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171.97588605000001</v>
      </c>
      <c r="S113" s="5">
        <v>206.90315127</v>
      </c>
      <c r="T113" s="5">
        <v>400</v>
      </c>
      <c r="U113" s="5">
        <v>400</v>
      </c>
      <c r="V113" s="5">
        <v>400</v>
      </c>
      <c r="W113" s="5">
        <v>400</v>
      </c>
      <c r="X113" s="5">
        <v>400</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163.48845377000001</v>
      </c>
      <c r="N116" s="5">
        <v>163.48845377000001</v>
      </c>
      <c r="O116" s="5">
        <v>163.48845377000001</v>
      </c>
      <c r="P116" s="5">
        <v>163.48845377000001</v>
      </c>
      <c r="Q116" s="5">
        <v>163.48845377000001</v>
      </c>
      <c r="R116" s="5">
        <v>163.48845377000001</v>
      </c>
      <c r="S116" s="5">
        <v>163.48845377000001</v>
      </c>
      <c r="T116" s="5">
        <v>163.48845377000001</v>
      </c>
      <c r="U116" s="5">
        <v>163.48845377000001</v>
      </c>
      <c r="V116" s="5">
        <v>163.48845377000001</v>
      </c>
      <c r="W116" s="5">
        <v>163.48845377000001</v>
      </c>
      <c r="X116" s="5">
        <v>163.48845377000001</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440.19145408000003</v>
      </c>
      <c r="K121" s="5">
        <v>440.19145408000003</v>
      </c>
      <c r="L121" s="5">
        <v>440.19145408000003</v>
      </c>
      <c r="M121" s="5">
        <v>440.19145408000003</v>
      </c>
      <c r="N121" s="5">
        <v>440.19145408000003</v>
      </c>
      <c r="O121" s="5">
        <v>440.19145408000003</v>
      </c>
      <c r="P121" s="5">
        <v>440.19145408000003</v>
      </c>
      <c r="Q121" s="5">
        <v>440.19145408000003</v>
      </c>
      <c r="R121" s="5">
        <v>440.19145408000003</v>
      </c>
      <c r="S121" s="5">
        <v>951.33502983000005</v>
      </c>
      <c r="T121" s="5">
        <v>1333.9799797999999</v>
      </c>
      <c r="U121" s="5">
        <v>1333.9799797999999</v>
      </c>
      <c r="V121" s="5">
        <v>1333.9799797999999</v>
      </c>
      <c r="W121" s="5">
        <v>1333.9799797999999</v>
      </c>
      <c r="X121" s="5">
        <v>1333.9799797999999</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1877.2</v>
      </c>
      <c r="H123" s="55">
        <v>1981.00040124</v>
      </c>
      <c r="I123" s="55">
        <v>2434.8430066199999</v>
      </c>
      <c r="J123" s="55">
        <v>3875.21460084</v>
      </c>
      <c r="K123" s="55">
        <v>5358.7168647799999</v>
      </c>
      <c r="L123" s="55">
        <v>6090.5823628799999</v>
      </c>
      <c r="M123" s="55">
        <v>6434.3575159499997</v>
      </c>
      <c r="N123" s="55">
        <v>7418.2034594300003</v>
      </c>
      <c r="O123" s="55">
        <v>11354.670721550003</v>
      </c>
      <c r="P123" s="55">
        <v>12853.799474270001</v>
      </c>
      <c r="Q123" s="55">
        <v>12911.624786510001</v>
      </c>
      <c r="R123" s="55">
        <v>21574.349979150003</v>
      </c>
      <c r="S123" s="55">
        <v>23454.456313230003</v>
      </c>
      <c r="T123" s="55">
        <v>29333.12125959</v>
      </c>
      <c r="U123" s="55">
        <v>29350.906455049997</v>
      </c>
      <c r="V123" s="55">
        <v>30201.880208420003</v>
      </c>
      <c r="W123" s="55">
        <v>33153.794374810001</v>
      </c>
      <c r="X123" s="55">
        <v>33153.794374810001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1783.3360893199999</v>
      </c>
      <c r="S12" s="5">
        <v>1783.3360893199999</v>
      </c>
      <c r="T12" s="5">
        <v>1783.3360893199999</v>
      </c>
      <c r="U12" s="5">
        <v>1783.3360893199999</v>
      </c>
      <c r="V12" s="5">
        <v>2204.6782827500001</v>
      </c>
      <c r="W12" s="5">
        <v>2608.3574989700001</v>
      </c>
      <c r="X12" s="5">
        <v>2608.3574989700001</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167</v>
      </c>
      <c r="B14" s="54" t="s">
        <v>218</v>
      </c>
      <c r="C14" s="54" t="s">
        <v>219</v>
      </c>
      <c r="D14" s="5">
        <v>0</v>
      </c>
      <c r="E14" s="5">
        <v>115</v>
      </c>
      <c r="F14" s="5">
        <v>115</v>
      </c>
      <c r="G14" s="5">
        <v>115</v>
      </c>
      <c r="H14" s="5">
        <v>115</v>
      </c>
      <c r="I14" s="5">
        <v>115</v>
      </c>
      <c r="J14" s="5">
        <v>299.17779757</v>
      </c>
      <c r="K14" s="5">
        <v>299.17779757</v>
      </c>
      <c r="L14" s="5">
        <v>299.17779757</v>
      </c>
      <c r="M14" s="5">
        <v>299.17779757</v>
      </c>
      <c r="N14" s="5">
        <v>299.17779757</v>
      </c>
      <c r="O14" s="5">
        <v>299.17779757</v>
      </c>
      <c r="P14" s="5">
        <v>299.17779757</v>
      </c>
      <c r="Q14" s="5">
        <v>299.17779757</v>
      </c>
      <c r="R14" s="5">
        <v>299.17779757</v>
      </c>
      <c r="S14" s="5">
        <v>299.17779757</v>
      </c>
      <c r="T14" s="5">
        <v>299.17779757</v>
      </c>
      <c r="U14" s="5">
        <v>299.17779757</v>
      </c>
      <c r="V14" s="5">
        <v>299.17779757</v>
      </c>
      <c r="W14" s="5">
        <v>299.17779757</v>
      </c>
      <c r="X14" s="5">
        <v>299.17779757</v>
      </c>
    </row>
    <row r="15" spans="1:25">
      <c r="A15" s="54" t="s">
        <v>167</v>
      </c>
      <c r="B15" s="54" t="s">
        <v>220</v>
      </c>
      <c r="C15" s="54" t="s">
        <v>221</v>
      </c>
      <c r="D15" s="5">
        <v>0</v>
      </c>
      <c r="E15" s="5">
        <v>150</v>
      </c>
      <c r="F15" s="5">
        <v>150</v>
      </c>
      <c r="G15" s="5">
        <v>150</v>
      </c>
      <c r="H15" s="5">
        <v>150</v>
      </c>
      <c r="I15" s="5">
        <v>150</v>
      </c>
      <c r="J15" s="5">
        <v>150</v>
      </c>
      <c r="K15" s="5">
        <v>150</v>
      </c>
      <c r="L15" s="5">
        <v>150</v>
      </c>
      <c r="M15" s="5">
        <v>290.99725420999999</v>
      </c>
      <c r="N15" s="5">
        <v>466.31380917000001</v>
      </c>
      <c r="O15" s="5">
        <v>466.31380917000001</v>
      </c>
      <c r="P15" s="5">
        <v>1175.5325773100001</v>
      </c>
      <c r="Q15" s="5">
        <v>1175.5325773100001</v>
      </c>
      <c r="R15" s="5">
        <v>1733.76664198</v>
      </c>
      <c r="S15" s="5">
        <v>1733.76664198</v>
      </c>
      <c r="T15" s="5">
        <v>2428.9022371900001</v>
      </c>
      <c r="U15" s="5">
        <v>2428.9022371900001</v>
      </c>
      <c r="V15" s="5">
        <v>2428.9022371900001</v>
      </c>
      <c r="W15" s="5">
        <v>4163.0903054800001</v>
      </c>
      <c r="X15" s="5">
        <v>4163.0903054800001</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505.04694398999999</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0</v>
      </c>
      <c r="K19" s="5">
        <v>0</v>
      </c>
      <c r="L19" s="5">
        <v>0</v>
      </c>
      <c r="M19" s="5">
        <v>0</v>
      </c>
      <c r="N19" s="5">
        <v>0</v>
      </c>
      <c r="O19" s="5">
        <v>685.91167129999997</v>
      </c>
      <c r="P19" s="5">
        <v>685.91167129999997</v>
      </c>
      <c r="Q19" s="5">
        <v>685.91167129999997</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0</v>
      </c>
      <c r="H23" s="5">
        <v>40</v>
      </c>
      <c r="I23" s="5">
        <v>80</v>
      </c>
      <c r="J23" s="5">
        <v>120</v>
      </c>
      <c r="K23" s="5">
        <v>160</v>
      </c>
      <c r="L23" s="5">
        <v>200</v>
      </c>
      <c r="M23" s="5">
        <v>200</v>
      </c>
      <c r="N23" s="5">
        <v>200</v>
      </c>
      <c r="O23" s="5">
        <v>332.85222800999998</v>
      </c>
      <c r="P23" s="5">
        <v>332.85222800999998</v>
      </c>
      <c r="Q23" s="5">
        <v>332.85222800999998</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260.56339983999999</v>
      </c>
      <c r="P29" s="5">
        <v>348.33484356000002</v>
      </c>
      <c r="Q29" s="5">
        <v>348.33484356000002</v>
      </c>
      <c r="R29" s="5">
        <v>879.35263042999998</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0</v>
      </c>
      <c r="K34" s="5">
        <v>0</v>
      </c>
      <c r="L34" s="5">
        <v>0</v>
      </c>
      <c r="M34" s="5">
        <v>0</v>
      </c>
      <c r="N34" s="5">
        <v>102.60160094</v>
      </c>
      <c r="O34" s="5">
        <v>102.60160094</v>
      </c>
      <c r="P34" s="5">
        <v>102.60160094</v>
      </c>
      <c r="Q34" s="5">
        <v>102.60160094</v>
      </c>
      <c r="R34" s="5">
        <v>102.60160094</v>
      </c>
      <c r="S34" s="5">
        <v>102.60160094</v>
      </c>
      <c r="T34" s="5">
        <v>102.60160094</v>
      </c>
      <c r="U34" s="5">
        <v>102.60160094</v>
      </c>
      <c r="V34" s="5">
        <v>102.60160094</v>
      </c>
      <c r="W34" s="5">
        <v>102.60160094</v>
      </c>
      <c r="X34" s="5">
        <v>102.60160094</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790</v>
      </c>
      <c r="H40" s="55">
        <v>830</v>
      </c>
      <c r="I40" s="55">
        <v>870</v>
      </c>
      <c r="J40" s="55">
        <v>1827.2009443300001</v>
      </c>
      <c r="K40" s="55">
        <v>1867.2009443300001</v>
      </c>
      <c r="L40" s="55">
        <v>2150.5918531300003</v>
      </c>
      <c r="M40" s="55">
        <v>2291.5891073400003</v>
      </c>
      <c r="N40" s="55">
        <v>2569.5072632400002</v>
      </c>
      <c r="O40" s="55">
        <v>5138.8815063800002</v>
      </c>
      <c r="P40" s="55">
        <v>6030.8247742500007</v>
      </c>
      <c r="Q40" s="55">
        <v>6030.8247742500007</v>
      </c>
      <c r="R40" s="55">
        <v>10221.257906999997</v>
      </c>
      <c r="S40" s="55">
        <v>10341.905276569998</v>
      </c>
      <c r="T40" s="55">
        <v>11037.04087178</v>
      </c>
      <c r="U40" s="55">
        <v>11037.04087178</v>
      </c>
      <c r="V40" s="55">
        <v>11458.383065209999</v>
      </c>
      <c r="W40" s="55">
        <v>13596.25034972</v>
      </c>
      <c r="X40" s="55">
        <v>13596.25034972</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678.77667852000002</v>
      </c>
      <c r="S44" s="5">
        <v>1112.2737974000001</v>
      </c>
      <c r="T44" s="5">
        <v>1745</v>
      </c>
      <c r="U44" s="5">
        <v>1745</v>
      </c>
      <c r="V44" s="5">
        <v>1745</v>
      </c>
      <c r="W44" s="5">
        <v>1745</v>
      </c>
      <c r="X44" s="5">
        <v>1745</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22.625759800000001</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2170.88603328</v>
      </c>
      <c r="T51" s="5">
        <v>3487.5376504300002</v>
      </c>
      <c r="U51" s="5">
        <v>3487.5376504300002</v>
      </c>
      <c r="V51" s="5">
        <v>3487.5376504300002</v>
      </c>
      <c r="W51" s="5">
        <v>3487.5376504300002</v>
      </c>
      <c r="X51" s="5">
        <v>3487.5376504300002</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670.52058554999996</v>
      </c>
      <c r="P53" s="5">
        <v>689.08069619000003</v>
      </c>
      <c r="Q53" s="5">
        <v>689.08069619000003</v>
      </c>
      <c r="R53" s="5">
        <v>3010.3906522899997</v>
      </c>
      <c r="S53" s="5">
        <v>3010.3906522899997</v>
      </c>
      <c r="T53" s="5">
        <v>3969.2161112600002</v>
      </c>
      <c r="U53" s="5">
        <v>3969.2161112600002</v>
      </c>
      <c r="V53" s="5">
        <v>3969.2161112600002</v>
      </c>
      <c r="W53" s="5">
        <v>3969.2161112600002</v>
      </c>
      <c r="X53" s="5">
        <v>3969.2161112600002</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1266.23335802</v>
      </c>
      <c r="S54" s="5">
        <v>1266.23335802</v>
      </c>
      <c r="T54" s="5">
        <v>1266.23335802</v>
      </c>
      <c r="U54" s="5">
        <v>1266.23335802</v>
      </c>
      <c r="V54" s="5">
        <v>1266.23335802</v>
      </c>
      <c r="W54" s="5">
        <v>1266.23335802</v>
      </c>
      <c r="X54" s="5">
        <v>1266.23335802</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875.49410727999998</v>
      </c>
      <c r="W63" s="5">
        <v>1450</v>
      </c>
      <c r="X63" s="5">
        <v>1450</v>
      </c>
      <c r="Y63" s="3"/>
    </row>
    <row r="64" spans="1:25">
      <c r="A64" s="54" t="s">
        <v>169</v>
      </c>
      <c r="B64" s="54" t="s">
        <v>240</v>
      </c>
      <c r="C64" s="54" t="s">
        <v>241</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479.6747507</v>
      </c>
      <c r="U64" s="5">
        <v>479.6747507</v>
      </c>
      <c r="V64" s="5">
        <v>750</v>
      </c>
      <c r="W64" s="5">
        <v>1000</v>
      </c>
      <c r="X64" s="5">
        <v>1000</v>
      </c>
      <c r="Y64" s="3"/>
    </row>
    <row r="65" spans="1:25">
      <c r="A65" s="54" t="s">
        <v>169</v>
      </c>
      <c r="B65" s="54" t="s">
        <v>242</v>
      </c>
      <c r="C65" s="54" t="s">
        <v>243</v>
      </c>
      <c r="D65" s="5">
        <v>0</v>
      </c>
      <c r="E65" s="5">
        <v>0</v>
      </c>
      <c r="F65" s="5">
        <v>0</v>
      </c>
      <c r="G65" s="5">
        <v>0</v>
      </c>
      <c r="H65" s="5">
        <v>0</v>
      </c>
      <c r="I65" s="5">
        <v>0</v>
      </c>
      <c r="J65" s="5">
        <v>0</v>
      </c>
      <c r="K65" s="5">
        <v>98.8</v>
      </c>
      <c r="L65" s="5">
        <v>98.8</v>
      </c>
      <c r="M65" s="5">
        <v>98.8</v>
      </c>
      <c r="N65" s="5">
        <v>98.8</v>
      </c>
      <c r="O65" s="5">
        <v>98.8</v>
      </c>
      <c r="P65" s="5">
        <v>98.8</v>
      </c>
      <c r="Q65" s="5">
        <v>98.8</v>
      </c>
      <c r="R65" s="5">
        <v>98.8</v>
      </c>
      <c r="S65" s="5">
        <v>98.8</v>
      </c>
      <c r="T65" s="5">
        <v>98.8</v>
      </c>
      <c r="U65" s="5">
        <v>98.8</v>
      </c>
      <c r="V65" s="5">
        <v>98.8</v>
      </c>
      <c r="W65" s="5">
        <v>98.8</v>
      </c>
      <c r="X65" s="5">
        <v>98.8</v>
      </c>
      <c r="Y65" s="3"/>
    </row>
    <row r="66" spans="1:25">
      <c r="A66" s="54" t="s">
        <v>169</v>
      </c>
      <c r="B66" s="54" t="s">
        <v>244</v>
      </c>
      <c r="C66" s="54" t="s">
        <v>245</v>
      </c>
      <c r="D66" s="5">
        <v>0</v>
      </c>
      <c r="E66" s="5">
        <v>0</v>
      </c>
      <c r="F66" s="5">
        <v>0</v>
      </c>
      <c r="G66" s="5">
        <v>0</v>
      </c>
      <c r="H66" s="5">
        <v>0</v>
      </c>
      <c r="I66" s="5">
        <v>0</v>
      </c>
      <c r="J66" s="5">
        <v>0</v>
      </c>
      <c r="K66" s="5">
        <v>0</v>
      </c>
      <c r="L66" s="5">
        <v>0</v>
      </c>
      <c r="M66" s="5">
        <v>0</v>
      </c>
      <c r="N66" s="5">
        <v>0</v>
      </c>
      <c r="O66" s="5">
        <v>0</v>
      </c>
      <c r="P66" s="5">
        <v>0</v>
      </c>
      <c r="Q66" s="5">
        <v>0</v>
      </c>
      <c r="R66" s="5">
        <v>0</v>
      </c>
      <c r="S66" s="5">
        <v>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55</v>
      </c>
      <c r="P67" s="5">
        <v>55</v>
      </c>
      <c r="Q67" s="5">
        <v>55</v>
      </c>
      <c r="R67" s="5">
        <v>55</v>
      </c>
      <c r="S67" s="5">
        <v>55</v>
      </c>
      <c r="T67" s="5">
        <v>794.64858841</v>
      </c>
      <c r="U67" s="5">
        <v>794.64858841</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897.39839905999997</v>
      </c>
      <c r="P69" s="5">
        <v>897.39839905999997</v>
      </c>
      <c r="Q69" s="5">
        <v>897.39839905999997</v>
      </c>
      <c r="R69" s="5">
        <v>897.39839905999997</v>
      </c>
      <c r="S69" s="5">
        <v>897.39839905999997</v>
      </c>
      <c r="T69" s="5">
        <v>897.39839905999997</v>
      </c>
      <c r="U69" s="5">
        <v>897.39839905999997</v>
      </c>
      <c r="V69" s="5">
        <v>897.39839905999997</v>
      </c>
      <c r="W69" s="5">
        <v>897.39839905999997</v>
      </c>
      <c r="X69" s="5">
        <v>897.39839905999997</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0</v>
      </c>
      <c r="T70" s="5">
        <v>471.11931427000002</v>
      </c>
      <c r="U70" s="5">
        <v>471.11931427000002</v>
      </c>
      <c r="V70" s="5">
        <v>471.11931427000002</v>
      </c>
      <c r="W70" s="5">
        <v>471.11931427000002</v>
      </c>
      <c r="X70" s="5">
        <v>471.11931427000002</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480</v>
      </c>
      <c r="K78" s="5">
        <v>480</v>
      </c>
      <c r="L78" s="5">
        <v>480</v>
      </c>
      <c r="M78" s="5">
        <v>480</v>
      </c>
      <c r="N78" s="5">
        <v>480</v>
      </c>
      <c r="O78" s="5">
        <v>480</v>
      </c>
      <c r="P78" s="5">
        <v>480</v>
      </c>
      <c r="Q78" s="5">
        <v>480</v>
      </c>
      <c r="R78" s="5">
        <v>480</v>
      </c>
      <c r="S78" s="5">
        <v>949.79092353999999</v>
      </c>
      <c r="T78" s="5">
        <v>1353.12898533</v>
      </c>
      <c r="U78" s="5">
        <v>1353.12898533</v>
      </c>
      <c r="V78" s="5">
        <v>1353.12898533</v>
      </c>
      <c r="W78" s="5">
        <v>1353.12898533</v>
      </c>
      <c r="X78" s="5">
        <v>1353.12898533</v>
      </c>
      <c r="Y78" s="3"/>
    </row>
    <row r="79" spans="1:25">
      <c r="A79" s="101" t="s">
        <v>271</v>
      </c>
      <c r="B79" s="101"/>
      <c r="C79" s="92"/>
      <c r="D79" s="55">
        <v>0</v>
      </c>
      <c r="E79" s="55">
        <v>1087.2</v>
      </c>
      <c r="F79" s="55">
        <v>1087.2</v>
      </c>
      <c r="G79" s="55">
        <v>1087.2</v>
      </c>
      <c r="H79" s="55">
        <v>1151.00040124</v>
      </c>
      <c r="I79" s="55">
        <v>1564.8430066200001</v>
      </c>
      <c r="J79" s="55">
        <v>2272</v>
      </c>
      <c r="K79" s="55">
        <v>3715.5022639399999</v>
      </c>
      <c r="L79" s="55">
        <v>4163.9768532399994</v>
      </c>
      <c r="M79" s="55">
        <v>4163.9768532399994</v>
      </c>
      <c r="N79" s="55">
        <v>4163.9768532399994</v>
      </c>
      <c r="O79" s="55">
        <v>6687.8958378500001</v>
      </c>
      <c r="P79" s="55">
        <v>6906.4559484900001</v>
      </c>
      <c r="Q79" s="55">
        <v>7117.10485505</v>
      </c>
      <c r="R79" s="55">
        <v>11465.799087889998</v>
      </c>
      <c r="S79" s="55">
        <v>13139.973163589999</v>
      </c>
      <c r="T79" s="55">
        <v>18390.757157479999</v>
      </c>
      <c r="U79" s="55">
        <v>18390.757157479999</v>
      </c>
      <c r="V79" s="55">
        <v>18841.927925649998</v>
      </c>
      <c r="W79" s="55">
        <v>19666.433818369998</v>
      </c>
      <c r="X79" s="55">
        <v>19666.433818369998</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733.77667852000002</v>
      </c>
      <c r="S85" s="5">
        <v>1167.2737974000001</v>
      </c>
      <c r="T85" s="5">
        <v>1800</v>
      </c>
      <c r="U85" s="5">
        <v>1800</v>
      </c>
      <c r="V85" s="5">
        <v>1800</v>
      </c>
      <c r="W85" s="5">
        <v>1800</v>
      </c>
      <c r="X85" s="5">
        <v>1800</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355</v>
      </c>
      <c r="K88" s="5">
        <v>355</v>
      </c>
      <c r="L88" s="5">
        <v>355</v>
      </c>
      <c r="M88" s="5">
        <v>355</v>
      </c>
      <c r="N88" s="5">
        <v>355</v>
      </c>
      <c r="O88" s="5">
        <v>355</v>
      </c>
      <c r="P88" s="5">
        <v>355</v>
      </c>
      <c r="Q88" s="5">
        <v>377.62575980000003</v>
      </c>
      <c r="R88" s="5">
        <v>1355</v>
      </c>
      <c r="S88" s="5">
        <v>1355</v>
      </c>
      <c r="T88" s="5">
        <v>1355</v>
      </c>
      <c r="U88" s="5">
        <v>1355</v>
      </c>
      <c r="V88" s="5">
        <v>1355</v>
      </c>
      <c r="W88" s="5">
        <v>1355</v>
      </c>
      <c r="X88" s="5">
        <v>1355</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3183.3360893199997</v>
      </c>
      <c r="S92" s="5">
        <v>3954.2221226000001</v>
      </c>
      <c r="T92" s="5">
        <v>5270.8737397499999</v>
      </c>
      <c r="U92" s="5">
        <v>5270.8737397499999</v>
      </c>
      <c r="V92" s="5">
        <v>5692.2159331800003</v>
      </c>
      <c r="W92" s="5">
        <v>6095.8951494000003</v>
      </c>
      <c r="X92" s="5">
        <v>6095.8951494000003</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167</v>
      </c>
      <c r="B94" s="54" t="s">
        <v>218</v>
      </c>
      <c r="C94" s="54" t="s">
        <v>219</v>
      </c>
      <c r="D94" s="5">
        <v>0</v>
      </c>
      <c r="E94" s="5">
        <v>115</v>
      </c>
      <c r="F94" s="5">
        <v>115</v>
      </c>
      <c r="G94" s="5">
        <v>115</v>
      </c>
      <c r="H94" s="5">
        <v>115</v>
      </c>
      <c r="I94" s="5">
        <v>115</v>
      </c>
      <c r="J94" s="5">
        <v>299.17779757</v>
      </c>
      <c r="K94" s="5">
        <v>299.17779757</v>
      </c>
      <c r="L94" s="5">
        <v>299.17779757</v>
      </c>
      <c r="M94" s="5">
        <v>299.17779757</v>
      </c>
      <c r="N94" s="5">
        <v>299.17779757</v>
      </c>
      <c r="O94" s="5">
        <v>969.69838312000002</v>
      </c>
      <c r="P94" s="5">
        <v>988.25849375999996</v>
      </c>
      <c r="Q94" s="5">
        <v>988.25849375999996</v>
      </c>
      <c r="R94" s="5">
        <v>3309.5684498599999</v>
      </c>
      <c r="S94" s="5">
        <v>3309.5684498599999</v>
      </c>
      <c r="T94" s="5">
        <v>4268.3939088300003</v>
      </c>
      <c r="U94" s="5">
        <v>4268.3939088300003</v>
      </c>
      <c r="V94" s="5">
        <v>4268.3939088300003</v>
      </c>
      <c r="W94" s="5">
        <v>4268.3939088300003</v>
      </c>
      <c r="X94" s="5">
        <v>4268.3939088300003</v>
      </c>
      <c r="Y94" s="3"/>
    </row>
    <row r="95" spans="1:25">
      <c r="A95" s="54" t="s">
        <v>167</v>
      </c>
      <c r="B95" s="54" t="s">
        <v>220</v>
      </c>
      <c r="C95" s="54" t="s">
        <v>221</v>
      </c>
      <c r="D95" s="5">
        <v>0</v>
      </c>
      <c r="E95" s="5">
        <v>150</v>
      </c>
      <c r="F95" s="5">
        <v>150</v>
      </c>
      <c r="G95" s="5">
        <v>150</v>
      </c>
      <c r="H95" s="5">
        <v>150</v>
      </c>
      <c r="I95" s="5">
        <v>150</v>
      </c>
      <c r="J95" s="5">
        <v>150</v>
      </c>
      <c r="K95" s="5">
        <v>150</v>
      </c>
      <c r="L95" s="5">
        <v>150</v>
      </c>
      <c r="M95" s="5">
        <v>290.99725420999999</v>
      </c>
      <c r="N95" s="5">
        <v>466.31380917000001</v>
      </c>
      <c r="O95" s="5">
        <v>1266.31380917</v>
      </c>
      <c r="P95" s="5">
        <v>1975.5325773100001</v>
      </c>
      <c r="Q95" s="5">
        <v>1975.5325773100001</v>
      </c>
      <c r="R95" s="5">
        <v>3000</v>
      </c>
      <c r="S95" s="5">
        <v>3000</v>
      </c>
      <c r="T95" s="5">
        <v>3695.1355952100002</v>
      </c>
      <c r="U95" s="5">
        <v>3695.1355952100002</v>
      </c>
      <c r="V95" s="5">
        <v>3695.1355952100002</v>
      </c>
      <c r="W95" s="5">
        <v>5429.3236635000003</v>
      </c>
      <c r="X95" s="5">
        <v>5429.3236635000003</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505.04694398999999</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0</v>
      </c>
      <c r="K99" s="5">
        <v>0</v>
      </c>
      <c r="L99" s="5">
        <v>0</v>
      </c>
      <c r="M99" s="5">
        <v>0</v>
      </c>
      <c r="N99" s="5">
        <v>0</v>
      </c>
      <c r="O99" s="5">
        <v>685.91167129999997</v>
      </c>
      <c r="P99" s="5">
        <v>685.91167129999997</v>
      </c>
      <c r="Q99" s="5">
        <v>685.91167129999997</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0</v>
      </c>
      <c r="H103" s="5">
        <v>40</v>
      </c>
      <c r="I103" s="5">
        <v>80</v>
      </c>
      <c r="J103" s="5">
        <v>120</v>
      </c>
      <c r="K103" s="5">
        <v>160</v>
      </c>
      <c r="L103" s="5">
        <v>200</v>
      </c>
      <c r="M103" s="5">
        <v>200</v>
      </c>
      <c r="N103" s="5">
        <v>200</v>
      </c>
      <c r="O103" s="5">
        <v>332.85222800999998</v>
      </c>
      <c r="P103" s="5">
        <v>332.85222800999998</v>
      </c>
      <c r="Q103" s="5">
        <v>332.85222800999998</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875.49410727999998</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479.6747507</v>
      </c>
      <c r="U105" s="5">
        <v>479.6747507</v>
      </c>
      <c r="V105" s="5">
        <v>750</v>
      </c>
      <c r="W105" s="5">
        <v>1000</v>
      </c>
      <c r="X105" s="5">
        <v>1000</v>
      </c>
    </row>
    <row r="106" spans="1:25">
      <c r="A106" s="54" t="s">
        <v>169</v>
      </c>
      <c r="B106" s="54" t="s">
        <v>242</v>
      </c>
      <c r="C106" s="54" t="s">
        <v>243</v>
      </c>
      <c r="D106" s="5">
        <v>0</v>
      </c>
      <c r="E106" s="5">
        <v>0</v>
      </c>
      <c r="F106" s="5">
        <v>0</v>
      </c>
      <c r="G106" s="5">
        <v>0</v>
      </c>
      <c r="H106" s="5">
        <v>0</v>
      </c>
      <c r="I106" s="5">
        <v>0</v>
      </c>
      <c r="J106" s="5">
        <v>0</v>
      </c>
      <c r="K106" s="5">
        <v>98.8</v>
      </c>
      <c r="L106" s="5">
        <v>98.8</v>
      </c>
      <c r="M106" s="5">
        <v>98.8</v>
      </c>
      <c r="N106" s="5">
        <v>98.8</v>
      </c>
      <c r="O106" s="5">
        <v>98.8</v>
      </c>
      <c r="P106" s="5">
        <v>98.8</v>
      </c>
      <c r="Q106" s="5">
        <v>98.8</v>
      </c>
      <c r="R106" s="5">
        <v>98.8</v>
      </c>
      <c r="S106" s="5">
        <v>98.8</v>
      </c>
      <c r="T106" s="5">
        <v>98.8</v>
      </c>
      <c r="U106" s="5">
        <v>98.8</v>
      </c>
      <c r="V106" s="5">
        <v>98.8</v>
      </c>
      <c r="W106" s="5">
        <v>98.8</v>
      </c>
      <c r="X106" s="5">
        <v>98.8</v>
      </c>
    </row>
    <row r="107" spans="1:25">
      <c r="A107" s="54" t="s">
        <v>169</v>
      </c>
      <c r="B107" s="54" t="s">
        <v>244</v>
      </c>
      <c r="C107" s="54" t="s">
        <v>245</v>
      </c>
      <c r="D107" s="5">
        <v>0</v>
      </c>
      <c r="E107" s="5">
        <v>0</v>
      </c>
      <c r="F107" s="5">
        <v>0</v>
      </c>
      <c r="G107" s="5">
        <v>0</v>
      </c>
      <c r="H107" s="5">
        <v>0</v>
      </c>
      <c r="I107" s="5">
        <v>0</v>
      </c>
      <c r="J107" s="5">
        <v>0</v>
      </c>
      <c r="K107" s="5">
        <v>0</v>
      </c>
      <c r="L107" s="5">
        <v>0</v>
      </c>
      <c r="M107" s="5">
        <v>0</v>
      </c>
      <c r="N107" s="5">
        <v>0</v>
      </c>
      <c r="O107" s="5">
        <v>0</v>
      </c>
      <c r="P107" s="5">
        <v>0</v>
      </c>
      <c r="Q107" s="5">
        <v>0</v>
      </c>
      <c r="R107" s="5">
        <v>0</v>
      </c>
      <c r="S107" s="5">
        <v>0</v>
      </c>
      <c r="T107" s="5">
        <v>400</v>
      </c>
      <c r="U107" s="5">
        <v>400</v>
      </c>
      <c r="V107" s="5">
        <v>400</v>
      </c>
      <c r="W107" s="5">
        <v>400</v>
      </c>
      <c r="X107" s="5">
        <v>400</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794.64858841</v>
      </c>
      <c r="U108" s="5">
        <v>794.64858841</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260.56339983999999</v>
      </c>
      <c r="P109" s="5">
        <v>348.33484356000002</v>
      </c>
      <c r="Q109" s="5">
        <v>348.33484356000002</v>
      </c>
      <c r="R109" s="5">
        <v>879.35263042999998</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897.39839905999997</v>
      </c>
      <c r="P110" s="5">
        <v>897.39839905999997</v>
      </c>
      <c r="Q110" s="5">
        <v>897.39839905999997</v>
      </c>
      <c r="R110" s="5">
        <v>897.39839905999997</v>
      </c>
      <c r="S110" s="5">
        <v>897.39839905999997</v>
      </c>
      <c r="T110" s="5">
        <v>897.39839905999997</v>
      </c>
      <c r="U110" s="5">
        <v>897.39839905999997</v>
      </c>
      <c r="V110" s="5">
        <v>897.39839905999997</v>
      </c>
      <c r="W110" s="5">
        <v>897.39839905999997</v>
      </c>
      <c r="X110" s="5">
        <v>897.39839905999997</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471.11931427000002</v>
      </c>
      <c r="U111" s="5">
        <v>471.11931427000002</v>
      </c>
      <c r="V111" s="5">
        <v>471.11931427000002</v>
      </c>
      <c r="W111" s="5">
        <v>471.11931427000002</v>
      </c>
      <c r="X111" s="5">
        <v>471.11931427000002</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0</v>
      </c>
      <c r="K114" s="5">
        <v>0</v>
      </c>
      <c r="L114" s="5">
        <v>0</v>
      </c>
      <c r="M114" s="5">
        <v>0</v>
      </c>
      <c r="N114" s="5">
        <v>102.60160094</v>
      </c>
      <c r="O114" s="5">
        <v>102.60160094</v>
      </c>
      <c r="P114" s="5">
        <v>102.60160094</v>
      </c>
      <c r="Q114" s="5">
        <v>102.60160094</v>
      </c>
      <c r="R114" s="5">
        <v>102.60160094</v>
      </c>
      <c r="S114" s="5">
        <v>102.60160094</v>
      </c>
      <c r="T114" s="5">
        <v>102.60160094</v>
      </c>
      <c r="U114" s="5">
        <v>102.60160094</v>
      </c>
      <c r="V114" s="5">
        <v>102.60160094</v>
      </c>
      <c r="W114" s="5">
        <v>102.60160094</v>
      </c>
      <c r="X114" s="5">
        <v>102.60160094</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480</v>
      </c>
      <c r="K119" s="5">
        <v>480</v>
      </c>
      <c r="L119" s="5">
        <v>480</v>
      </c>
      <c r="M119" s="5">
        <v>480</v>
      </c>
      <c r="N119" s="5">
        <v>480</v>
      </c>
      <c r="O119" s="5">
        <v>480</v>
      </c>
      <c r="P119" s="5">
        <v>480</v>
      </c>
      <c r="Q119" s="5">
        <v>480</v>
      </c>
      <c r="R119" s="5">
        <v>480</v>
      </c>
      <c r="S119" s="5">
        <v>949.79092353999999</v>
      </c>
      <c r="T119" s="5">
        <v>1353.12898533</v>
      </c>
      <c r="U119" s="5">
        <v>1353.12898533</v>
      </c>
      <c r="V119" s="5">
        <v>1353.12898533</v>
      </c>
      <c r="W119" s="5">
        <v>1353.12898533</v>
      </c>
      <c r="X119" s="5">
        <v>1353.12898533</v>
      </c>
    </row>
    <row r="120" spans="1:24">
      <c r="A120" s="101" t="s">
        <v>271</v>
      </c>
      <c r="B120" s="101"/>
      <c r="C120" s="92"/>
      <c r="D120" s="55">
        <v>0</v>
      </c>
      <c r="E120" s="55">
        <v>1877.2</v>
      </c>
      <c r="F120" s="55">
        <v>1877.2</v>
      </c>
      <c r="G120" s="55">
        <v>1877.2</v>
      </c>
      <c r="H120" s="55">
        <v>1981.00040124</v>
      </c>
      <c r="I120" s="55">
        <v>2434.8430066199999</v>
      </c>
      <c r="J120" s="55">
        <v>4099.2009443300003</v>
      </c>
      <c r="K120" s="55">
        <v>5582.7032082700007</v>
      </c>
      <c r="L120" s="55">
        <v>6314.5687063699997</v>
      </c>
      <c r="M120" s="55">
        <v>6455.5659605800001</v>
      </c>
      <c r="N120" s="55">
        <v>6733.48411648</v>
      </c>
      <c r="O120" s="55">
        <v>11826.77734423</v>
      </c>
      <c r="P120" s="55">
        <v>12937.280722739999</v>
      </c>
      <c r="Q120" s="55">
        <v>13147.929629299999</v>
      </c>
      <c r="R120" s="55">
        <v>21687.056994889997</v>
      </c>
      <c r="S120" s="55">
        <v>23481.878440159999</v>
      </c>
      <c r="T120" s="55">
        <v>29427.798029259997</v>
      </c>
      <c r="U120" s="55">
        <v>29427.798029259997</v>
      </c>
      <c r="V120" s="55">
        <v>30300.310990860002</v>
      </c>
      <c r="W120" s="55">
        <v>33262.684168089996</v>
      </c>
      <c r="X120" s="55">
        <v>33262.684168089996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140.88790397000062</v>
      </c>
      <c r="F5" s="5">
        <v>136.40748203500064</v>
      </c>
      <c r="G5" s="5">
        <v>139.13363277000042</v>
      </c>
      <c r="H5" s="5">
        <v>141.4808561650006</v>
      </c>
      <c r="I5" s="5">
        <v>138.75210816500021</v>
      </c>
      <c r="J5" s="5">
        <v>141.41046051000021</v>
      </c>
      <c r="K5" s="5">
        <v>120.7582862200008</v>
      </c>
      <c r="L5" s="5">
        <v>132.4248038850001</v>
      </c>
      <c r="M5" s="5">
        <v>134.31007491000017</v>
      </c>
      <c r="N5" s="5">
        <v>131.31792002999916</v>
      </c>
      <c r="O5" s="5">
        <v>140.91333794999971</v>
      </c>
      <c r="P5" s="5">
        <v>135.3165321750007</v>
      </c>
      <c r="Q5" s="5">
        <v>137.51660829500022</v>
      </c>
      <c r="R5" s="5">
        <v>140.32855518000045</v>
      </c>
      <c r="S5" s="5">
        <v>138.4301355799991</v>
      </c>
      <c r="T5" s="5">
        <v>140.65336879000009</v>
      </c>
      <c r="U5" s="5">
        <v>120.82340919000043</v>
      </c>
      <c r="V5" s="5">
        <v>132.73794863999987</v>
      </c>
      <c r="W5" s="5">
        <v>133.19297183500075</v>
      </c>
      <c r="X5" s="5">
        <v>128.52925029999949</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943.8287967850008</v>
      </c>
      <c r="F8" s="5">
        <v>939.86400732999903</v>
      </c>
      <c r="G8" s="5">
        <v>931.4833182050005</v>
      </c>
      <c r="H8" s="5">
        <v>942.55511784500391</v>
      </c>
      <c r="I8" s="5">
        <v>948.5183893849993</v>
      </c>
      <c r="J8" s="5">
        <v>948.66254210500301</v>
      </c>
      <c r="K8" s="5">
        <v>776.50779414499777</v>
      </c>
      <c r="L8" s="5">
        <v>875.66306104999899</v>
      </c>
      <c r="M8" s="5">
        <v>885.02122598999881</v>
      </c>
      <c r="N8" s="5">
        <v>918.69150061000164</v>
      </c>
      <c r="O8" s="5">
        <v>948.54291491500203</v>
      </c>
      <c r="P8" s="5">
        <v>938.6992494900029</v>
      </c>
      <c r="Q8" s="5">
        <v>930.15744964999953</v>
      </c>
      <c r="R8" s="5">
        <v>943.11305323999875</v>
      </c>
      <c r="S8" s="5">
        <v>940.41221714499761</v>
      </c>
      <c r="T8" s="5">
        <v>945.95938182500311</v>
      </c>
      <c r="U8" s="5">
        <v>776.76297240499389</v>
      </c>
      <c r="V8" s="5">
        <v>876.79983779000065</v>
      </c>
      <c r="W8" s="5">
        <v>882.64349492000201</v>
      </c>
      <c r="X8" s="5">
        <v>913.48098526999979</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0</v>
      </c>
      <c r="J10" s="5">
        <v>1968.2947090106954</v>
      </c>
      <c r="K10" s="5">
        <v>1623.8482875875268</v>
      </c>
      <c r="L10" s="5">
        <v>1822.179882788153</v>
      </c>
      <c r="M10" s="5">
        <v>1836.0898949512728</v>
      </c>
      <c r="N10" s="5">
        <v>1955.4115984980347</v>
      </c>
      <c r="O10" s="5">
        <v>1970.2683562356756</v>
      </c>
      <c r="P10" s="5">
        <v>1981.6822596538777</v>
      </c>
      <c r="Q10" s="5">
        <v>1997.8911753447405</v>
      </c>
      <c r="R10" s="5">
        <v>2016.1463465704167</v>
      </c>
      <c r="S10" s="5">
        <v>2010.9469699791559</v>
      </c>
      <c r="T10" s="5">
        <v>1962.1960399891718</v>
      </c>
      <c r="U10" s="5">
        <v>1625.5531975366775</v>
      </c>
      <c r="V10" s="5">
        <v>1825.9309916663708</v>
      </c>
      <c r="W10" s="5">
        <v>1828.771318551715</v>
      </c>
      <c r="X10" s="5">
        <v>1953.8239744514415</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390.83880711643121</v>
      </c>
      <c r="S11" s="5">
        <v>391.41908330140132</v>
      </c>
      <c r="T11" s="5">
        <v>505.46212460000061</v>
      </c>
      <c r="U11" s="5">
        <v>418.67396679999968</v>
      </c>
      <c r="V11" s="5">
        <v>469.74325760000113</v>
      </c>
      <c r="W11" s="5">
        <v>475.91648599999866</v>
      </c>
      <c r="X11" s="5">
        <v>512.58829339999863</v>
      </c>
    </row>
    <row r="12" spans="1:26">
      <c r="A12" s="54" t="s">
        <v>168</v>
      </c>
      <c r="B12" s="54" t="s">
        <v>214</v>
      </c>
      <c r="C12" s="54" t="s">
        <v>215</v>
      </c>
      <c r="D12" s="5">
        <v>0</v>
      </c>
      <c r="E12" s="5">
        <v>0</v>
      </c>
      <c r="F12" s="5">
        <v>0</v>
      </c>
      <c r="G12" s="5">
        <v>0</v>
      </c>
      <c r="H12" s="5">
        <v>0</v>
      </c>
      <c r="I12" s="5">
        <v>0</v>
      </c>
      <c r="J12" s="5">
        <v>0</v>
      </c>
      <c r="K12" s="5">
        <v>0</v>
      </c>
      <c r="L12" s="5">
        <v>589.52069537049726</v>
      </c>
      <c r="M12" s="5">
        <v>611.15502031969481</v>
      </c>
      <c r="N12" s="5">
        <v>652.44979769431029</v>
      </c>
      <c r="O12" s="5">
        <v>645.70889804277022</v>
      </c>
      <c r="P12" s="5">
        <v>627.02366435853094</v>
      </c>
      <c r="Q12" s="5">
        <v>632.7803475937834</v>
      </c>
      <c r="R12" s="5">
        <v>4686.6521653776927</v>
      </c>
      <c r="S12" s="5">
        <v>4668.9936721648719</v>
      </c>
      <c r="T12" s="5">
        <v>4607.6418730561218</v>
      </c>
      <c r="U12" s="5">
        <v>3937.2702001193329</v>
      </c>
      <c r="V12" s="5">
        <v>4604.1381165065195</v>
      </c>
      <c r="W12" s="5">
        <v>6156.9609395736243</v>
      </c>
      <c r="X12" s="5">
        <v>6561.4945634961277</v>
      </c>
    </row>
    <row r="13" spans="1:26">
      <c r="A13" s="54" t="s">
        <v>167</v>
      </c>
      <c r="B13" s="54" t="s">
        <v>216</v>
      </c>
      <c r="C13" s="54" t="s">
        <v>217</v>
      </c>
      <c r="D13" s="5">
        <v>0</v>
      </c>
      <c r="E13" s="5">
        <v>314.75083676999787</v>
      </c>
      <c r="F13" s="5">
        <v>315.55493034000006</v>
      </c>
      <c r="G13" s="5">
        <v>305.91381552499945</v>
      </c>
      <c r="H13" s="5">
        <v>327.11529798000038</v>
      </c>
      <c r="I13" s="5">
        <v>328.82066023500022</v>
      </c>
      <c r="J13" s="5">
        <v>318.75987568999852</v>
      </c>
      <c r="K13" s="5">
        <v>277.30191914000062</v>
      </c>
      <c r="L13" s="5">
        <v>291.32923492500009</v>
      </c>
      <c r="M13" s="5">
        <v>308.10457426500119</v>
      </c>
      <c r="N13" s="5">
        <v>320.68747314499922</v>
      </c>
      <c r="O13" s="5">
        <v>3044.7097175000008</v>
      </c>
      <c r="P13" s="5">
        <v>3021.7096777999918</v>
      </c>
      <c r="Q13" s="5">
        <v>2943.7270500000068</v>
      </c>
      <c r="R13" s="5">
        <v>5978.098826699993</v>
      </c>
      <c r="S13" s="5">
        <v>6009.5180985000206</v>
      </c>
      <c r="T13" s="5">
        <v>5776.7608269000129</v>
      </c>
      <c r="U13" s="5">
        <v>5081.0857334999982</v>
      </c>
      <c r="V13" s="5">
        <v>5343.8720706000095</v>
      </c>
      <c r="W13" s="5">
        <v>5614.8759050999988</v>
      </c>
      <c r="X13" s="5">
        <v>5836.8743097000051</v>
      </c>
    </row>
    <row r="14" spans="1:26">
      <c r="A14" s="54" t="s">
        <v>167</v>
      </c>
      <c r="B14" s="54" t="s">
        <v>218</v>
      </c>
      <c r="C14" s="54" t="s">
        <v>219</v>
      </c>
      <c r="D14" s="5">
        <v>0</v>
      </c>
      <c r="E14" s="5">
        <v>289.68446386999909</v>
      </c>
      <c r="F14" s="5">
        <v>292.42035354499797</v>
      </c>
      <c r="G14" s="5">
        <v>274.3253770150003</v>
      </c>
      <c r="H14" s="5">
        <v>298.33823916999933</v>
      </c>
      <c r="I14" s="5">
        <v>293.13881834499961</v>
      </c>
      <c r="J14" s="5">
        <v>294.46799972999872</v>
      </c>
      <c r="K14" s="5">
        <v>247.89627320499781</v>
      </c>
      <c r="L14" s="5">
        <v>265.39441985999929</v>
      </c>
      <c r="M14" s="5">
        <v>276.79993413500023</v>
      </c>
      <c r="N14" s="5">
        <v>301.54710498500032</v>
      </c>
      <c r="O14" s="5">
        <v>294.39111694000053</v>
      </c>
      <c r="P14" s="5">
        <v>290.77745790999978</v>
      </c>
      <c r="Q14" s="5">
        <v>275.01178418499973</v>
      </c>
      <c r="R14" s="5">
        <v>299.27930969999881</v>
      </c>
      <c r="S14" s="5">
        <v>293.5642116249993</v>
      </c>
      <c r="T14" s="5">
        <v>292.66570949499925</v>
      </c>
      <c r="U14" s="5">
        <v>249.58549727999832</v>
      </c>
      <c r="V14" s="5">
        <v>265.65283693499788</v>
      </c>
      <c r="W14" s="5">
        <v>275.43047055000045</v>
      </c>
      <c r="X14" s="5">
        <v>299.8630810949997</v>
      </c>
    </row>
    <row r="15" spans="1:26">
      <c r="A15" s="54" t="s">
        <v>167</v>
      </c>
      <c r="B15" s="54" t="s">
        <v>220</v>
      </c>
      <c r="C15" s="54" t="s">
        <v>221</v>
      </c>
      <c r="D15" s="5">
        <v>0</v>
      </c>
      <c r="E15" s="5">
        <v>373.38696525000108</v>
      </c>
      <c r="F15" s="5">
        <v>366.64122614999877</v>
      </c>
      <c r="G15" s="5">
        <v>363.20167304999927</v>
      </c>
      <c r="H15" s="5">
        <v>382.31036190000106</v>
      </c>
      <c r="I15" s="5">
        <v>378.34231650000186</v>
      </c>
      <c r="J15" s="5">
        <v>379.06856385000128</v>
      </c>
      <c r="K15" s="5">
        <v>327.77379915000029</v>
      </c>
      <c r="L15" s="5">
        <v>340.79380934999938</v>
      </c>
      <c r="M15" s="5">
        <v>364.13009445000006</v>
      </c>
      <c r="N15" s="5">
        <v>380.15998485000097</v>
      </c>
      <c r="O15" s="5">
        <v>1428.6714681742938</v>
      </c>
      <c r="P15" s="5">
        <v>3446.4904402299881</v>
      </c>
      <c r="Q15" s="5">
        <v>3410.3542963773257</v>
      </c>
      <c r="R15" s="5">
        <v>4243.6183000229339</v>
      </c>
      <c r="S15" s="5">
        <v>4202.0503881414916</v>
      </c>
      <c r="T15" s="5">
        <v>5759.8922348408023</v>
      </c>
      <c r="U15" s="5">
        <v>5050.5064219555115</v>
      </c>
      <c r="V15" s="5">
        <v>5231.6826398356516</v>
      </c>
      <c r="W15" s="5">
        <v>9841.6814927132255</v>
      </c>
      <c r="X15" s="5">
        <v>10250.542191791094</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1072.6326610739713</v>
      </c>
      <c r="O18" s="5">
        <v>1137.9379715127432</v>
      </c>
      <c r="P18" s="5">
        <v>1546.8354582850793</v>
      </c>
      <c r="Q18" s="5">
        <v>1494.5486537999977</v>
      </c>
      <c r="R18" s="5">
        <v>1555.4744022000059</v>
      </c>
      <c r="S18" s="5">
        <v>1573.4833955999991</v>
      </c>
      <c r="T18" s="5">
        <v>1618.2149304000013</v>
      </c>
      <c r="U18" s="5">
        <v>1492.7923830000082</v>
      </c>
      <c r="V18" s="5">
        <v>1520.3299368000073</v>
      </c>
      <c r="W18" s="5">
        <v>1525.5471780000028</v>
      </c>
      <c r="X18" s="5">
        <v>1521.9876029999975</v>
      </c>
    </row>
    <row r="19" spans="1:24">
      <c r="A19" s="54" t="s">
        <v>167</v>
      </c>
      <c r="B19" s="54" t="s">
        <v>228</v>
      </c>
      <c r="C19" s="54" t="s">
        <v>229</v>
      </c>
      <c r="D19" s="5">
        <v>0</v>
      </c>
      <c r="E19" s="5">
        <v>0</v>
      </c>
      <c r="F19" s="5">
        <v>0</v>
      </c>
      <c r="G19" s="5">
        <v>0</v>
      </c>
      <c r="H19" s="5">
        <v>0</v>
      </c>
      <c r="I19" s="5">
        <v>0</v>
      </c>
      <c r="J19" s="5">
        <v>0</v>
      </c>
      <c r="K19" s="5">
        <v>0</v>
      </c>
      <c r="L19" s="5">
        <v>0</v>
      </c>
      <c r="M19" s="5">
        <v>0</v>
      </c>
      <c r="N19" s="5">
        <v>0</v>
      </c>
      <c r="O19" s="5">
        <v>0</v>
      </c>
      <c r="P19" s="5">
        <v>0</v>
      </c>
      <c r="Q19" s="5">
        <v>0</v>
      </c>
      <c r="R19" s="5">
        <v>2457.6795150000048</v>
      </c>
      <c r="S19" s="5">
        <v>2476.6367810000002</v>
      </c>
      <c r="T19" s="5">
        <v>2572.9517260000061</v>
      </c>
      <c r="U19" s="5">
        <v>2310.2304670000049</v>
      </c>
      <c r="V19" s="5">
        <v>2399.2400590000088</v>
      </c>
      <c r="W19" s="5">
        <v>2449.2743869999972</v>
      </c>
      <c r="X19" s="5">
        <v>2414.0970634607829</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0</v>
      </c>
      <c r="H23" s="5">
        <v>101.67139932000019</v>
      </c>
      <c r="I23" s="5">
        <v>209.58066575999931</v>
      </c>
      <c r="J23" s="5">
        <v>323.88490236000041</v>
      </c>
      <c r="K23" s="5">
        <v>387.24736255999983</v>
      </c>
      <c r="L23" s="5">
        <v>501.1753001999997</v>
      </c>
      <c r="M23" s="5">
        <v>503.58636600000114</v>
      </c>
      <c r="N23" s="5">
        <v>500.48734860000042</v>
      </c>
      <c r="O23" s="5">
        <v>536.88871991399969</v>
      </c>
      <c r="P23" s="5">
        <v>508.22365244125018</v>
      </c>
      <c r="Q23" s="5">
        <v>499.78924700110468</v>
      </c>
      <c r="R23" s="5">
        <v>510.16317620000012</v>
      </c>
      <c r="S23" s="5">
        <v>522.01015200000052</v>
      </c>
      <c r="T23" s="5">
        <v>1022.8277056599968</v>
      </c>
      <c r="U23" s="5">
        <v>925.95313943999906</v>
      </c>
      <c r="V23" s="5">
        <v>952.12848982000298</v>
      </c>
      <c r="W23" s="5">
        <v>955.08955241999934</v>
      </c>
      <c r="X23" s="5">
        <v>946.55353337999736</v>
      </c>
    </row>
    <row r="24" spans="1:24">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124.70624496081705</v>
      </c>
      <c r="N29" s="5">
        <v>763.4678847692677</v>
      </c>
      <c r="O29" s="5">
        <v>1054.6250234876861</v>
      </c>
      <c r="P29" s="5">
        <v>1703.5046227126263</v>
      </c>
      <c r="Q29" s="5">
        <v>1855.3951838750629</v>
      </c>
      <c r="R29" s="5">
        <v>2334.0820453499941</v>
      </c>
      <c r="S29" s="5">
        <v>2621.8521299999993</v>
      </c>
      <c r="T29" s="5">
        <v>2619.4656779999959</v>
      </c>
      <c r="U29" s="5">
        <v>2433.495238000005</v>
      </c>
      <c r="V29" s="5">
        <v>2469.6079980000022</v>
      </c>
      <c r="W29" s="5">
        <v>2450.6219640000013</v>
      </c>
      <c r="X29" s="5">
        <v>2499.9351206631159</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447.3487956588786</v>
      </c>
      <c r="N34" s="5">
        <v>464.5729575637892</v>
      </c>
      <c r="O34" s="5">
        <v>470.76215320085947</v>
      </c>
      <c r="P34" s="5">
        <v>443.21617001810154</v>
      </c>
      <c r="Q34" s="5">
        <v>460.47897452769053</v>
      </c>
      <c r="R34" s="5">
        <v>456.62855442244472</v>
      </c>
      <c r="S34" s="5">
        <v>470.81790258970187</v>
      </c>
      <c r="T34" s="5">
        <v>470.87374713922759</v>
      </c>
      <c r="U34" s="5">
        <v>437.02692236532016</v>
      </c>
      <c r="V34" s="5">
        <v>448.23396578911701</v>
      </c>
      <c r="W34" s="5">
        <v>446.98664420061925</v>
      </c>
      <c r="X34" s="5">
        <v>459.41228187539599</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2062.5389666449996</v>
      </c>
      <c r="F41" s="55">
        <v>2050.8879993999963</v>
      </c>
      <c r="G41" s="55">
        <v>2014.0578165650002</v>
      </c>
      <c r="H41" s="55">
        <v>2193.4712723800053</v>
      </c>
      <c r="I41" s="55">
        <v>2297.1529583900005</v>
      </c>
      <c r="J41" s="55">
        <v>4374.5490532556969</v>
      </c>
      <c r="K41" s="55">
        <v>3761.3337220075236</v>
      </c>
      <c r="L41" s="55">
        <v>4818.4812074286474</v>
      </c>
      <c r="M41" s="55">
        <v>5491.2522256406655</v>
      </c>
      <c r="N41" s="55">
        <v>7461.4262318193751</v>
      </c>
      <c r="O41" s="55">
        <v>11673.419677873031</v>
      </c>
      <c r="P41" s="55">
        <v>14643.47918507445</v>
      </c>
      <c r="Q41" s="55">
        <v>14637.650770649714</v>
      </c>
      <c r="R41" s="55">
        <v>26012.103057079916</v>
      </c>
      <c r="S41" s="55">
        <v>26320.135137626639</v>
      </c>
      <c r="T41" s="55">
        <v>28295.565346695341</v>
      </c>
      <c r="U41" s="55">
        <v>24859.759548591846</v>
      </c>
      <c r="V41" s="55">
        <v>26540.098148982695</v>
      </c>
      <c r="W41" s="55">
        <v>33036.992804864189</v>
      </c>
      <c r="X41" s="55">
        <v>34299.182251882958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329.32496696125384</v>
      </c>
      <c r="I45" s="5">
        <v>2497.4239040223697</v>
      </c>
      <c r="J45" s="5">
        <v>3327.4280992181884</v>
      </c>
      <c r="K45" s="5">
        <v>2970.9186024910446</v>
      </c>
      <c r="L45" s="5">
        <v>3120.8287412600375</v>
      </c>
      <c r="M45" s="5">
        <v>3020.2338770344786</v>
      </c>
      <c r="N45" s="5">
        <v>2980.5154191954803</v>
      </c>
      <c r="O45" s="5">
        <v>3065.1231067569897</v>
      </c>
      <c r="P45" s="5">
        <v>2732.8253970383671</v>
      </c>
      <c r="Q45" s="5">
        <v>2866.8703498372761</v>
      </c>
      <c r="R45" s="5">
        <v>4074.7779764590159</v>
      </c>
      <c r="S45" s="5">
        <v>4821.2258923097725</v>
      </c>
      <c r="T45" s="5">
        <v>7751.1552222529535</v>
      </c>
      <c r="U45" s="5">
        <v>7230.3595104282531</v>
      </c>
      <c r="V45" s="5">
        <v>7763.6803547281115</v>
      </c>
      <c r="W45" s="5">
        <v>7629.182506654879</v>
      </c>
      <c r="X45" s="5">
        <v>7501.9712740342457</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3558.9385034124807</v>
      </c>
      <c r="S48" s="5">
        <v>3678.0424976548666</v>
      </c>
      <c r="T48" s="5">
        <v>3557.9896441683327</v>
      </c>
      <c r="U48" s="5">
        <v>3503.8089035195676</v>
      </c>
      <c r="V48" s="5">
        <v>3463.5755147400437</v>
      </c>
      <c r="W48" s="5">
        <v>3517.7286218194595</v>
      </c>
      <c r="X48" s="5">
        <v>3666.2321090765263</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2669.7744850628251</v>
      </c>
      <c r="L50" s="5">
        <v>2687.0136787683145</v>
      </c>
      <c r="M50" s="5">
        <v>2526.4900713255547</v>
      </c>
      <c r="N50" s="5">
        <v>2527.8505573280104</v>
      </c>
      <c r="O50" s="5">
        <v>2528.3824561633028</v>
      </c>
      <c r="P50" s="5">
        <v>2426.1212521162397</v>
      </c>
      <c r="Q50" s="5">
        <v>2589.4174192299492</v>
      </c>
      <c r="R50" s="5">
        <v>3146.3105379945569</v>
      </c>
      <c r="S50" s="5">
        <v>3363.4524575241639</v>
      </c>
      <c r="T50" s="5">
        <v>3192.9445784426052</v>
      </c>
      <c r="U50" s="5">
        <v>3327.28496972526</v>
      </c>
      <c r="V50" s="5">
        <v>3345.009298555743</v>
      </c>
      <c r="W50" s="5">
        <v>3205.9265015507344</v>
      </c>
      <c r="X50" s="5">
        <v>3154.3204625094804</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878.69606024411917</v>
      </c>
      <c r="S51" s="5">
        <v>924.76535756257226</v>
      </c>
      <c r="T51" s="5">
        <v>847.69811731520633</v>
      </c>
      <c r="U51" s="5">
        <v>884.6999598511303</v>
      </c>
      <c r="V51" s="5">
        <v>900.98034114867767</v>
      </c>
      <c r="W51" s="5">
        <v>894.00393528266102</v>
      </c>
      <c r="X51" s="5">
        <v>835.85993342269205</v>
      </c>
    </row>
    <row r="52" spans="1:24">
      <c r="A52" s="54" t="s">
        <v>168</v>
      </c>
      <c r="B52" s="54" t="s">
        <v>214</v>
      </c>
      <c r="C52" s="54" t="s">
        <v>215</v>
      </c>
      <c r="D52" s="5">
        <v>0</v>
      </c>
      <c r="E52" s="5">
        <v>1818.5556979999978</v>
      </c>
      <c r="F52" s="5">
        <v>1810.1897495000105</v>
      </c>
      <c r="G52" s="5">
        <v>1769.9762743618378</v>
      </c>
      <c r="H52" s="5">
        <v>1822.112608999998</v>
      </c>
      <c r="I52" s="5">
        <v>1953.2279612499926</v>
      </c>
      <c r="J52" s="5">
        <v>1812.7904754527826</v>
      </c>
      <c r="K52" s="5">
        <v>4068.5281815866929</v>
      </c>
      <c r="L52" s="5">
        <v>5151.9540921780617</v>
      </c>
      <c r="M52" s="5">
        <v>5064.9349498755455</v>
      </c>
      <c r="N52" s="5">
        <v>4810.9929909836546</v>
      </c>
      <c r="O52" s="5">
        <v>5033.5353951213447</v>
      </c>
      <c r="P52" s="5">
        <v>4986.5215370751484</v>
      </c>
      <c r="Q52" s="5">
        <v>4927.4202889544358</v>
      </c>
      <c r="R52" s="5">
        <v>5062.1416808724634</v>
      </c>
      <c r="S52" s="5">
        <v>8911.7020547346583</v>
      </c>
      <c r="T52" s="5">
        <v>11892.914156146635</v>
      </c>
      <c r="U52" s="5">
        <v>12472.681922510721</v>
      </c>
      <c r="V52" s="5">
        <v>12090.809067984999</v>
      </c>
      <c r="W52" s="5">
        <v>11987.380037407638</v>
      </c>
      <c r="X52" s="5">
        <v>11209.198511759678</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512.12930629514574</v>
      </c>
      <c r="O54" s="5">
        <v>1858.8120969032398</v>
      </c>
      <c r="P54" s="5">
        <v>1739.8344338980869</v>
      </c>
      <c r="Q54" s="5">
        <v>1852.7675066031427</v>
      </c>
      <c r="R54" s="5">
        <v>8235.7095006366162</v>
      </c>
      <c r="S54" s="5">
        <v>8325.2324572126035</v>
      </c>
      <c r="T54" s="5">
        <v>11287.936982063322</v>
      </c>
      <c r="U54" s="5">
        <v>12955.404529168125</v>
      </c>
      <c r="V54" s="5">
        <v>11949.436931524613</v>
      </c>
      <c r="W54" s="5">
        <v>11776.413827969969</v>
      </c>
      <c r="X54" s="5">
        <v>10750.069264325619</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2483.9892031553732</v>
      </c>
      <c r="P55" s="5">
        <v>2514.8644088424226</v>
      </c>
      <c r="Q55" s="5">
        <v>2561.5582482031823</v>
      </c>
      <c r="R55" s="5">
        <v>4162.3165421831472</v>
      </c>
      <c r="S55" s="5">
        <v>4177.5218347091513</v>
      </c>
      <c r="T55" s="5">
        <v>3989.4967369768401</v>
      </c>
      <c r="U55" s="5">
        <v>4408.814728594999</v>
      </c>
      <c r="V55" s="5">
        <v>4010.030429213587</v>
      </c>
      <c r="W55" s="5">
        <v>4000.8394798204895</v>
      </c>
      <c r="X55" s="5">
        <v>3770.4058616545967</v>
      </c>
    </row>
    <row r="56" spans="1:24">
      <c r="A56" s="54" t="s">
        <v>167</v>
      </c>
      <c r="B56" s="54" t="s">
        <v>222</v>
      </c>
      <c r="C56" s="54" t="s">
        <v>223</v>
      </c>
      <c r="D56" s="5">
        <v>0</v>
      </c>
      <c r="E56" s="5">
        <v>788.39613344000247</v>
      </c>
      <c r="F56" s="5">
        <v>818.4371361530018</v>
      </c>
      <c r="G56" s="5">
        <v>834.76198173772025</v>
      </c>
      <c r="H56" s="5">
        <v>851.14869966099911</v>
      </c>
      <c r="I56" s="5">
        <v>767.05242132549802</v>
      </c>
      <c r="J56" s="5">
        <v>782.80717619856307</v>
      </c>
      <c r="K56" s="5">
        <v>810.2569865124957</v>
      </c>
      <c r="L56" s="5">
        <v>760.14329950550348</v>
      </c>
      <c r="M56" s="5">
        <v>815.96297280700242</v>
      </c>
      <c r="N56" s="5">
        <v>847.98975611044636</v>
      </c>
      <c r="O56" s="5">
        <v>764.15640916386246</v>
      </c>
      <c r="P56" s="5">
        <v>790.39265962431773</v>
      </c>
      <c r="Q56" s="5">
        <v>814.28043174753873</v>
      </c>
      <c r="R56" s="5">
        <v>831.35285532305943</v>
      </c>
      <c r="S56" s="5">
        <v>755.84270513235526</v>
      </c>
      <c r="T56" s="5">
        <v>764.64554042974851</v>
      </c>
      <c r="U56" s="5">
        <v>806.71336054328356</v>
      </c>
      <c r="V56" s="5">
        <v>761.19413327949712</v>
      </c>
      <c r="W56" s="5">
        <v>789.58765283399759</v>
      </c>
      <c r="X56" s="5">
        <v>823.34207759779167</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296.80328589523941</v>
      </c>
      <c r="P61" s="5">
        <v>901.9404427360289</v>
      </c>
      <c r="Q61" s="5">
        <v>918.29186141799346</v>
      </c>
      <c r="R61" s="5">
        <v>954.44659159432479</v>
      </c>
      <c r="S61" s="5">
        <v>915.62750767864213</v>
      </c>
      <c r="T61" s="5">
        <v>845.19403504741047</v>
      </c>
      <c r="U61" s="5">
        <v>899.58453582237712</v>
      </c>
      <c r="V61" s="5">
        <v>871.22351046449717</v>
      </c>
      <c r="W61" s="5">
        <v>878.67246092452751</v>
      </c>
      <c r="X61" s="5">
        <v>934.97260084465074</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651.47697103766961</v>
      </c>
      <c r="F64" s="5">
        <v>627.31197226986126</v>
      </c>
      <c r="G64" s="5">
        <v>660.72639406387748</v>
      </c>
      <c r="H64" s="5">
        <v>686.07227807122729</v>
      </c>
      <c r="I64" s="5">
        <v>659.21321867759457</v>
      </c>
      <c r="J64" s="5">
        <v>915.82387447503072</v>
      </c>
      <c r="K64" s="5">
        <v>1421.218786241823</v>
      </c>
      <c r="L64" s="5">
        <v>1917.4873337296085</v>
      </c>
      <c r="M64" s="5">
        <v>1822.8961216253795</v>
      </c>
      <c r="N64" s="5">
        <v>1971.1219818697268</v>
      </c>
      <c r="O64" s="5">
        <v>2241.8103075808804</v>
      </c>
      <c r="P64" s="5">
        <v>2206.1958088775968</v>
      </c>
      <c r="Q64" s="5">
        <v>2241.5050457796974</v>
      </c>
      <c r="R64" s="5">
        <v>2330.9509977380776</v>
      </c>
      <c r="S64" s="5">
        <v>2304.5075592678813</v>
      </c>
      <c r="T64" s="5">
        <v>2197.9759978038414</v>
      </c>
      <c r="U64" s="5">
        <v>2397.6546184350409</v>
      </c>
      <c r="V64" s="5">
        <v>2743.5307426756381</v>
      </c>
      <c r="W64" s="5">
        <v>4270.8658188340351</v>
      </c>
      <c r="X64" s="5">
        <v>4743.8317495138817</v>
      </c>
    </row>
    <row r="65" spans="1:24">
      <c r="A65" s="54" t="s">
        <v>169</v>
      </c>
      <c r="B65" s="54" t="s">
        <v>240</v>
      </c>
      <c r="C65" s="54" t="s">
        <v>241</v>
      </c>
      <c r="D65" s="5">
        <v>0</v>
      </c>
      <c r="E65" s="5">
        <v>452.43967748613341</v>
      </c>
      <c r="F65" s="5">
        <v>459.57388593341614</v>
      </c>
      <c r="G65" s="5">
        <v>480.94049963154526</v>
      </c>
      <c r="H65" s="5">
        <v>500.24765035590457</v>
      </c>
      <c r="I65" s="5">
        <v>484.06904265327546</v>
      </c>
      <c r="J65" s="5">
        <v>456.05067908399997</v>
      </c>
      <c r="K65" s="5">
        <v>473.00438188080432</v>
      </c>
      <c r="L65" s="5">
        <v>491.39970472103994</v>
      </c>
      <c r="M65" s="5">
        <v>479.35842945277187</v>
      </c>
      <c r="N65" s="5">
        <v>542.34427355203024</v>
      </c>
      <c r="O65" s="5">
        <v>440.41115231663173</v>
      </c>
      <c r="P65" s="5">
        <v>442.90342057603857</v>
      </c>
      <c r="Q65" s="5">
        <v>476.45342462299448</v>
      </c>
      <c r="R65" s="5">
        <v>562.37347456534394</v>
      </c>
      <c r="S65" s="5">
        <v>560.18275944375853</v>
      </c>
      <c r="T65" s="5">
        <v>2220.1807476087365</v>
      </c>
      <c r="U65" s="5">
        <v>2323.4160559037</v>
      </c>
      <c r="V65" s="5">
        <v>3295.5427662755119</v>
      </c>
      <c r="W65" s="5">
        <v>3128.4820581452909</v>
      </c>
      <c r="X65" s="5">
        <v>3583.8817528202403</v>
      </c>
    </row>
    <row r="66" spans="1:24">
      <c r="A66" s="54" t="s">
        <v>169</v>
      </c>
      <c r="B66" s="54" t="s">
        <v>242</v>
      </c>
      <c r="C66" s="54" t="s">
        <v>243</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169</v>
      </c>
      <c r="B67" s="54" t="s">
        <v>244</v>
      </c>
      <c r="C67" s="54" t="s">
        <v>245</v>
      </c>
      <c r="D67" s="5">
        <v>0</v>
      </c>
      <c r="E67" s="5">
        <v>0</v>
      </c>
      <c r="F67" s="5">
        <v>0</v>
      </c>
      <c r="G67" s="5">
        <v>0</v>
      </c>
      <c r="H67" s="5">
        <v>0</v>
      </c>
      <c r="I67" s="5">
        <v>0</v>
      </c>
      <c r="J67" s="5">
        <v>0</v>
      </c>
      <c r="K67" s="5">
        <v>0</v>
      </c>
      <c r="L67" s="5">
        <v>0</v>
      </c>
      <c r="M67" s="5">
        <v>0</v>
      </c>
      <c r="N67" s="5">
        <v>0</v>
      </c>
      <c r="O67" s="5">
        <v>812.49314227125865</v>
      </c>
      <c r="P67" s="5">
        <v>766.34396102470214</v>
      </c>
      <c r="Q67" s="5">
        <v>752.36517509983514</v>
      </c>
      <c r="R67" s="5">
        <v>781.36327818489019</v>
      </c>
      <c r="S67" s="5">
        <v>772.12328857035777</v>
      </c>
      <c r="T67" s="5">
        <v>1106.4572478751288</v>
      </c>
      <c r="U67" s="5">
        <v>1128.7000358965643</v>
      </c>
      <c r="V67" s="5">
        <v>1091.5584525489905</v>
      </c>
      <c r="W67" s="5">
        <v>1024.5145614117216</v>
      </c>
      <c r="X67" s="5">
        <v>1109.4197527473468</v>
      </c>
    </row>
    <row r="68" spans="1:24">
      <c r="A68" s="54" t="s">
        <v>170</v>
      </c>
      <c r="B68" s="54" t="s">
        <v>246</v>
      </c>
      <c r="C68" s="54" t="s">
        <v>247</v>
      </c>
      <c r="D68" s="5">
        <v>0</v>
      </c>
      <c r="E68" s="5">
        <v>0</v>
      </c>
      <c r="F68" s="5">
        <v>0</v>
      </c>
      <c r="G68" s="5">
        <v>0</v>
      </c>
      <c r="H68" s="5">
        <v>0</v>
      </c>
      <c r="I68" s="5">
        <v>0</v>
      </c>
      <c r="J68" s="5">
        <v>0</v>
      </c>
      <c r="K68" s="5">
        <v>0</v>
      </c>
      <c r="L68" s="5">
        <v>0</v>
      </c>
      <c r="M68" s="5">
        <v>0</v>
      </c>
      <c r="N68" s="5">
        <v>0</v>
      </c>
      <c r="O68" s="5">
        <v>162.41349081196611</v>
      </c>
      <c r="P68" s="5">
        <v>163.95915008728537</v>
      </c>
      <c r="Q68" s="5">
        <v>162.83921417551821</v>
      </c>
      <c r="R68" s="5">
        <v>176.87627834480747</v>
      </c>
      <c r="S68" s="5">
        <v>178.78748147730121</v>
      </c>
      <c r="T68" s="5">
        <v>1406.896344729159</v>
      </c>
      <c r="U68" s="5">
        <v>1511.2815750540185</v>
      </c>
      <c r="V68" s="5">
        <v>2665.6760535135031</v>
      </c>
      <c r="W68" s="5">
        <v>2451.017808805886</v>
      </c>
      <c r="X68" s="5">
        <v>2788.1676290961027</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414.66317289375826</v>
      </c>
      <c r="N70" s="5">
        <v>855.04202455597886</v>
      </c>
      <c r="O70" s="5">
        <v>2550.6539460084441</v>
      </c>
      <c r="P70" s="5">
        <v>2518.7720896659657</v>
      </c>
      <c r="Q70" s="5">
        <v>2563.3514491432056</v>
      </c>
      <c r="R70" s="5">
        <v>2878.6534853352819</v>
      </c>
      <c r="S70" s="5">
        <v>2823.1147225356694</v>
      </c>
      <c r="T70" s="5">
        <v>3714.0143284833889</v>
      </c>
      <c r="U70" s="5">
        <v>3940.9921529138633</v>
      </c>
      <c r="V70" s="5">
        <v>3993.9344398295029</v>
      </c>
      <c r="W70" s="5">
        <v>3834.4170379115321</v>
      </c>
      <c r="X70" s="5">
        <v>4057.8817001932907</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517.53988920080496</v>
      </c>
      <c r="S71" s="5">
        <v>617.06048118101398</v>
      </c>
      <c r="T71" s="5">
        <v>1003.5086592300526</v>
      </c>
      <c r="U71" s="5">
        <v>1125.2510650869788</v>
      </c>
      <c r="V71" s="5">
        <v>1148.71270498234</v>
      </c>
      <c r="W71" s="5">
        <v>1016.4086072998783</v>
      </c>
      <c r="X71" s="5">
        <v>1200.220451165658</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2004.5345833912068</v>
      </c>
      <c r="K79" s="5">
        <v>2001.9583266560483</v>
      </c>
      <c r="L79" s="5">
        <v>1978.5969610739492</v>
      </c>
      <c r="M79" s="5">
        <v>1984.3466694254118</v>
      </c>
      <c r="N79" s="5">
        <v>2047.0570387841262</v>
      </c>
      <c r="O79" s="5">
        <v>1977.6748967921815</v>
      </c>
      <c r="P79" s="5">
        <v>1883.7849988774221</v>
      </c>
      <c r="Q79" s="5">
        <v>2011.3821138319161</v>
      </c>
      <c r="R79" s="5">
        <v>2029.2069869867221</v>
      </c>
      <c r="S79" s="5">
        <v>4219.6398483450703</v>
      </c>
      <c r="T79" s="5">
        <v>5292.282220916999</v>
      </c>
      <c r="U79" s="5">
        <v>5647.4693159086028</v>
      </c>
      <c r="V79" s="5">
        <v>5532.6895532404906</v>
      </c>
      <c r="W79" s="5">
        <v>5274.1940196647074</v>
      </c>
      <c r="X79" s="5">
        <v>5531.746732663757</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3710.8684799638031</v>
      </c>
      <c r="F81" s="55">
        <v>3715.5127438562895</v>
      </c>
      <c r="G81" s="55">
        <v>3746.4051497949804</v>
      </c>
      <c r="H81" s="55">
        <v>4188.9062040493827</v>
      </c>
      <c r="I81" s="55">
        <v>6360.98654792873</v>
      </c>
      <c r="J81" s="55">
        <v>9299.4348878197707</v>
      </c>
      <c r="K81" s="55">
        <v>14415.659750431732</v>
      </c>
      <c r="L81" s="55">
        <v>16107.423811236513</v>
      </c>
      <c r="M81" s="55">
        <v>16128.886264439903</v>
      </c>
      <c r="N81" s="55">
        <v>17095.043348674601</v>
      </c>
      <c r="O81" s="55">
        <v>24216.258888940712</v>
      </c>
      <c r="P81" s="55">
        <v>24074.45956043962</v>
      </c>
      <c r="Q81" s="55">
        <v>24738.502528646684</v>
      </c>
      <c r="R81" s="55">
        <v>40181.654639075707</v>
      </c>
      <c r="S81" s="55">
        <v>47348.828905339826</v>
      </c>
      <c r="T81" s="55">
        <v>61071.290559490357</v>
      </c>
      <c r="U81" s="55">
        <v>64564.11723936248</v>
      </c>
      <c r="V81" s="55">
        <v>65627.584294705754</v>
      </c>
      <c r="W81" s="55">
        <v>65679.634936337403</v>
      </c>
      <c r="X81" s="55">
        <v>65661.521863425573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140.88790397000051</v>
      </c>
      <c r="F5" s="5">
        <v>136.40748203500056</v>
      </c>
      <c r="G5" s="5">
        <v>139.13363277000059</v>
      </c>
      <c r="H5" s="5">
        <v>141.48085616499947</v>
      </c>
      <c r="I5" s="5">
        <v>138.75210816500044</v>
      </c>
      <c r="J5" s="5">
        <v>141.41046051000006</v>
      </c>
      <c r="K5" s="5">
        <v>120.75828622000068</v>
      </c>
      <c r="L5" s="5">
        <v>132.42480388499982</v>
      </c>
      <c r="M5" s="5">
        <v>134.31007491000014</v>
      </c>
      <c r="N5" s="5">
        <v>131.31792002999933</v>
      </c>
      <c r="O5" s="5">
        <v>140.59920363500007</v>
      </c>
      <c r="P5" s="5">
        <v>136.03632977000086</v>
      </c>
      <c r="Q5" s="5">
        <v>137.51660829500068</v>
      </c>
      <c r="R5" s="5">
        <v>140.23488501000094</v>
      </c>
      <c r="S5" s="5">
        <v>138.4301355799993</v>
      </c>
      <c r="T5" s="5">
        <v>140.65336878999952</v>
      </c>
      <c r="U5" s="5">
        <v>120.82340919000082</v>
      </c>
      <c r="V5" s="5">
        <v>132.73794863999981</v>
      </c>
      <c r="W5" s="5">
        <v>133.19297183500007</v>
      </c>
      <c r="X5" s="5">
        <v>128.47105822040049</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943.82879678500149</v>
      </c>
      <c r="F8" s="5">
        <v>939.86400732999971</v>
      </c>
      <c r="G8" s="5">
        <v>931.4833182050038</v>
      </c>
      <c r="H8" s="5">
        <v>942.55511784500254</v>
      </c>
      <c r="I8" s="5">
        <v>948.51838938499986</v>
      </c>
      <c r="J8" s="5">
        <v>948.66254210500108</v>
      </c>
      <c r="K8" s="5">
        <v>776.50779414499777</v>
      </c>
      <c r="L8" s="5">
        <v>875.66306105000126</v>
      </c>
      <c r="M8" s="5">
        <v>885.02122599000006</v>
      </c>
      <c r="N8" s="5">
        <v>918.69150060999971</v>
      </c>
      <c r="O8" s="5">
        <v>947.64703341144536</v>
      </c>
      <c r="P8" s="5">
        <v>940.62039695499823</v>
      </c>
      <c r="Q8" s="5">
        <v>930.15744965000511</v>
      </c>
      <c r="R8" s="5">
        <v>942.47204047787409</v>
      </c>
      <c r="S8" s="5">
        <v>940.41221714499602</v>
      </c>
      <c r="T8" s="5">
        <v>945.95938182500379</v>
      </c>
      <c r="U8" s="5">
        <v>776.76297240499446</v>
      </c>
      <c r="V8" s="5">
        <v>876.79983778999622</v>
      </c>
      <c r="W8" s="5">
        <v>882.64349492000224</v>
      </c>
      <c r="X8" s="5">
        <v>914.87274360000197</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0</v>
      </c>
      <c r="J10" s="5">
        <v>1968.294709010592</v>
      </c>
      <c r="K10" s="5">
        <v>1623.8482875875259</v>
      </c>
      <c r="L10" s="5">
        <v>1822.1798827881591</v>
      </c>
      <c r="M10" s="5">
        <v>1836.0898949512818</v>
      </c>
      <c r="N10" s="5">
        <v>1955.4115984980472</v>
      </c>
      <c r="O10" s="5">
        <v>1970.2683562356758</v>
      </c>
      <c r="P10" s="5">
        <v>1981.6822596538714</v>
      </c>
      <c r="Q10" s="5">
        <v>1997.6828004256902</v>
      </c>
      <c r="R10" s="5">
        <v>2017.4109572072475</v>
      </c>
      <c r="S10" s="5">
        <v>2010.9469699791584</v>
      </c>
      <c r="T10" s="5">
        <v>1962.1960399891739</v>
      </c>
      <c r="U10" s="5">
        <v>1625.55319753668</v>
      </c>
      <c r="V10" s="5">
        <v>1825.9309916663674</v>
      </c>
      <c r="W10" s="5">
        <v>1828.7713185517102</v>
      </c>
      <c r="X10" s="5">
        <v>1953.8239744514442</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518.30672900000093</v>
      </c>
      <c r="S11" s="5">
        <v>519.44907819999753</v>
      </c>
      <c r="T11" s="5">
        <v>505.4621245999997</v>
      </c>
      <c r="U11" s="5">
        <v>418.67396680000019</v>
      </c>
      <c r="V11" s="5">
        <v>469.74325759999931</v>
      </c>
      <c r="W11" s="5">
        <v>475.91648599999843</v>
      </c>
      <c r="X11" s="5">
        <v>511.28405079999982</v>
      </c>
    </row>
    <row r="12" spans="1:25">
      <c r="A12" s="54" t="s">
        <v>168</v>
      </c>
      <c r="B12" s="54" t="s">
        <v>214</v>
      </c>
      <c r="C12" s="54" t="s">
        <v>215</v>
      </c>
      <c r="D12" s="5">
        <v>0</v>
      </c>
      <c r="E12" s="5">
        <v>0</v>
      </c>
      <c r="F12" s="5">
        <v>0</v>
      </c>
      <c r="G12" s="5">
        <v>0</v>
      </c>
      <c r="H12" s="5">
        <v>0</v>
      </c>
      <c r="I12" s="5">
        <v>0</v>
      </c>
      <c r="J12" s="5">
        <v>0</v>
      </c>
      <c r="K12" s="5">
        <v>0</v>
      </c>
      <c r="L12" s="5">
        <v>589.5206953705233</v>
      </c>
      <c r="M12" s="5">
        <v>611.15502031972301</v>
      </c>
      <c r="N12" s="5">
        <v>652.44979769433485</v>
      </c>
      <c r="O12" s="5">
        <v>646.62617611778273</v>
      </c>
      <c r="P12" s="5">
        <v>624.80678402325805</v>
      </c>
      <c r="Q12" s="5">
        <v>632.78034759381399</v>
      </c>
      <c r="R12" s="5">
        <v>4779.3243501242096</v>
      </c>
      <c r="S12" s="5">
        <v>4761.3166841783714</v>
      </c>
      <c r="T12" s="5">
        <v>4698.7517365233198</v>
      </c>
      <c r="U12" s="5">
        <v>4015.1243737398777</v>
      </c>
      <c r="V12" s="5">
        <v>5355.5908727722708</v>
      </c>
      <c r="W12" s="5">
        <v>6515.9966788158999</v>
      </c>
      <c r="X12" s="5">
        <v>6944.9346190535171</v>
      </c>
    </row>
    <row r="13" spans="1:25">
      <c r="A13" s="54" t="s">
        <v>167</v>
      </c>
      <c r="B13" s="54" t="s">
        <v>216</v>
      </c>
      <c r="C13" s="54" t="s">
        <v>217</v>
      </c>
      <c r="D13" s="5">
        <v>0</v>
      </c>
      <c r="E13" s="5">
        <v>314.75083676999856</v>
      </c>
      <c r="F13" s="5">
        <v>315.55493034000216</v>
      </c>
      <c r="G13" s="5">
        <v>305.91381552499877</v>
      </c>
      <c r="H13" s="5">
        <v>327.11529798000038</v>
      </c>
      <c r="I13" s="5">
        <v>328.82066023499988</v>
      </c>
      <c r="J13" s="5">
        <v>318.7598756899996</v>
      </c>
      <c r="K13" s="5">
        <v>277.30191914000028</v>
      </c>
      <c r="L13" s="5">
        <v>291.32923492500021</v>
      </c>
      <c r="M13" s="5">
        <v>308.10457426500039</v>
      </c>
      <c r="N13" s="5">
        <v>320.68747314500007</v>
      </c>
      <c r="O13" s="5">
        <v>3044.7097175000063</v>
      </c>
      <c r="P13" s="5">
        <v>3019.6098673379761</v>
      </c>
      <c r="Q13" s="5">
        <v>2943.7270500000045</v>
      </c>
      <c r="R13" s="5">
        <v>5978.0988266999748</v>
      </c>
      <c r="S13" s="5">
        <v>6009.5180984999988</v>
      </c>
      <c r="T13" s="5">
        <v>5776.7608268999929</v>
      </c>
      <c r="U13" s="5">
        <v>5081.0857334999964</v>
      </c>
      <c r="V13" s="5">
        <v>5343.872070600004</v>
      </c>
      <c r="W13" s="5">
        <v>5614.8759051000034</v>
      </c>
      <c r="X13" s="5">
        <v>5836.8743097000388</v>
      </c>
    </row>
    <row r="14" spans="1:25">
      <c r="A14" s="54" t="s">
        <v>167</v>
      </c>
      <c r="B14" s="54" t="s">
        <v>218</v>
      </c>
      <c r="C14" s="54" t="s">
        <v>219</v>
      </c>
      <c r="D14" s="5">
        <v>0</v>
      </c>
      <c r="E14" s="5">
        <v>289.68446386999778</v>
      </c>
      <c r="F14" s="5">
        <v>292.42035354499956</v>
      </c>
      <c r="G14" s="5">
        <v>274.3253770150003</v>
      </c>
      <c r="H14" s="5">
        <v>298.33823917000137</v>
      </c>
      <c r="I14" s="5">
        <v>293.13881834499972</v>
      </c>
      <c r="J14" s="5">
        <v>766.07206619657109</v>
      </c>
      <c r="K14" s="5">
        <v>644.91357428941922</v>
      </c>
      <c r="L14" s="5">
        <v>690.43580887898372</v>
      </c>
      <c r="M14" s="5">
        <v>720.10777966982619</v>
      </c>
      <c r="N14" s="5">
        <v>784.48868463497035</v>
      </c>
      <c r="O14" s="5">
        <v>765.87205208940748</v>
      </c>
      <c r="P14" s="5">
        <v>764.03990730199553</v>
      </c>
      <c r="Q14" s="5">
        <v>721.34148150217788</v>
      </c>
      <c r="R14" s="5">
        <v>778.58891073317841</v>
      </c>
      <c r="S14" s="5">
        <v>763.72081982035581</v>
      </c>
      <c r="T14" s="5">
        <v>761.38332513892146</v>
      </c>
      <c r="U14" s="5">
        <v>649.30816853603187</v>
      </c>
      <c r="V14" s="5">
        <v>691.10809280378737</v>
      </c>
      <c r="W14" s="5">
        <v>715.89074291095892</v>
      </c>
      <c r="X14" s="5">
        <v>778.55357095420209</v>
      </c>
    </row>
    <row r="15" spans="1:25">
      <c r="A15" s="54" t="s">
        <v>167</v>
      </c>
      <c r="B15" s="54" t="s">
        <v>220</v>
      </c>
      <c r="C15" s="54" t="s">
        <v>221</v>
      </c>
      <c r="D15" s="5">
        <v>0</v>
      </c>
      <c r="E15" s="5">
        <v>373.38696525000188</v>
      </c>
      <c r="F15" s="5">
        <v>366.64122615000036</v>
      </c>
      <c r="G15" s="5">
        <v>363.20167304999836</v>
      </c>
      <c r="H15" s="5">
        <v>382.31036190000043</v>
      </c>
      <c r="I15" s="5">
        <v>378.34231650000152</v>
      </c>
      <c r="J15" s="5">
        <v>379.06856385000134</v>
      </c>
      <c r="K15" s="5">
        <v>327.77379915000063</v>
      </c>
      <c r="L15" s="5">
        <v>340.79380934999904</v>
      </c>
      <c r="M15" s="5">
        <v>706.40571772595706</v>
      </c>
      <c r="N15" s="5">
        <v>1181.8256708469723</v>
      </c>
      <c r="O15" s="5">
        <v>1176.4753037764717</v>
      </c>
      <c r="P15" s="5">
        <v>2870.9159255410655</v>
      </c>
      <c r="Q15" s="5">
        <v>2839.4002956492218</v>
      </c>
      <c r="R15" s="5">
        <v>4422.0426932765831</v>
      </c>
      <c r="S15" s="5">
        <v>4378.7270442208792</v>
      </c>
      <c r="T15" s="5">
        <v>6100.2940218656004</v>
      </c>
      <c r="U15" s="5">
        <v>5348.9844735091638</v>
      </c>
      <c r="V15" s="5">
        <v>5540.8679591329319</v>
      </c>
      <c r="W15" s="5">
        <v>10106.289641641162</v>
      </c>
      <c r="X15" s="5">
        <v>10526.143164743384</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1362.8217726184027</v>
      </c>
      <c r="P18" s="5">
        <v>1548.4246452000139</v>
      </c>
      <c r="Q18" s="5">
        <v>1494.5486537999993</v>
      </c>
      <c r="R18" s="5">
        <v>1555.4744022000032</v>
      </c>
      <c r="S18" s="5">
        <v>1573.4833955999939</v>
      </c>
      <c r="T18" s="5">
        <v>1618.2149304000129</v>
      </c>
      <c r="U18" s="5">
        <v>1492.7923830000084</v>
      </c>
      <c r="V18" s="5">
        <v>1520.3299368000105</v>
      </c>
      <c r="W18" s="5">
        <v>1525.5471780000066</v>
      </c>
      <c r="X18" s="5">
        <v>1521.9876029999971</v>
      </c>
    </row>
    <row r="19" spans="1:24">
      <c r="A19" s="54" t="s">
        <v>167</v>
      </c>
      <c r="B19" s="54" t="s">
        <v>228</v>
      </c>
      <c r="C19" s="54" t="s">
        <v>229</v>
      </c>
      <c r="D19" s="5">
        <v>0</v>
      </c>
      <c r="E19" s="5">
        <v>0</v>
      </c>
      <c r="F19" s="5">
        <v>0</v>
      </c>
      <c r="G19" s="5">
        <v>0</v>
      </c>
      <c r="H19" s="5">
        <v>0</v>
      </c>
      <c r="I19" s="5">
        <v>0</v>
      </c>
      <c r="J19" s="5">
        <v>0</v>
      </c>
      <c r="K19" s="5">
        <v>0</v>
      </c>
      <c r="L19" s="5">
        <v>0</v>
      </c>
      <c r="M19" s="5">
        <v>0</v>
      </c>
      <c r="N19" s="5">
        <v>0</v>
      </c>
      <c r="O19" s="5">
        <v>1770.6462119706478</v>
      </c>
      <c r="P19" s="5">
        <v>1703.514036252029</v>
      </c>
      <c r="Q19" s="5">
        <v>1633.2745707063218</v>
      </c>
      <c r="R19" s="5">
        <v>2456.6048292007545</v>
      </c>
      <c r="S19" s="5">
        <v>2476.6367809999997</v>
      </c>
      <c r="T19" s="5">
        <v>2572.9517260000107</v>
      </c>
      <c r="U19" s="5">
        <v>2310.2304670000085</v>
      </c>
      <c r="V19" s="5">
        <v>2399.2400590000016</v>
      </c>
      <c r="W19" s="5">
        <v>2449.2743870000081</v>
      </c>
      <c r="X19" s="5">
        <v>2412.2943307523151</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0</v>
      </c>
      <c r="H23" s="5">
        <v>101.67139932000033</v>
      </c>
      <c r="I23" s="5">
        <v>209.5806657600003</v>
      </c>
      <c r="J23" s="5">
        <v>323.88490236000092</v>
      </c>
      <c r="K23" s="5">
        <v>387.24736256000187</v>
      </c>
      <c r="L23" s="5">
        <v>501.17530020000072</v>
      </c>
      <c r="M23" s="5">
        <v>503.586366</v>
      </c>
      <c r="N23" s="5">
        <v>500.48734859999882</v>
      </c>
      <c r="O23" s="5">
        <v>895.54821576574682</v>
      </c>
      <c r="P23" s="5">
        <v>852.06376786707995</v>
      </c>
      <c r="Q23" s="5">
        <v>830.03527234415196</v>
      </c>
      <c r="R23" s="5">
        <v>972.99425106000319</v>
      </c>
      <c r="S23" s="5">
        <v>991.73010627585961</v>
      </c>
      <c r="T23" s="5">
        <v>1022.8277056599962</v>
      </c>
      <c r="U23" s="5">
        <v>925.95313944000156</v>
      </c>
      <c r="V23" s="5">
        <v>952.12848982000173</v>
      </c>
      <c r="W23" s="5">
        <v>955.08955242000116</v>
      </c>
      <c r="X23" s="5">
        <v>943.93429879552457</v>
      </c>
    </row>
    <row r="24" spans="1:24">
      <c r="A24" s="54" t="s">
        <v>169</v>
      </c>
      <c r="B24" s="54" t="s">
        <v>238</v>
      </c>
      <c r="C24" s="54" t="s">
        <v>239</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681.45950474013546</v>
      </c>
      <c r="P29" s="5">
        <v>874.70990640240962</v>
      </c>
      <c r="Q29" s="5">
        <v>880.25156028581432</v>
      </c>
      <c r="R29" s="5">
        <v>2238.8310550839674</v>
      </c>
      <c r="S29" s="5">
        <v>2621.8521299999975</v>
      </c>
      <c r="T29" s="5">
        <v>2619.4656779999987</v>
      </c>
      <c r="U29" s="5">
        <v>2433.495237999995</v>
      </c>
      <c r="V29" s="5">
        <v>2469.6079980000104</v>
      </c>
      <c r="W29" s="5">
        <v>2449.5697445577475</v>
      </c>
      <c r="X29" s="5">
        <v>2499.2189119235873</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0</v>
      </c>
      <c r="N34" s="5">
        <v>291.55532453947023</v>
      </c>
      <c r="O34" s="5">
        <v>295.39395191472562</v>
      </c>
      <c r="P34" s="5">
        <v>278.480564615763</v>
      </c>
      <c r="Q34" s="5">
        <v>288.62664211901438</v>
      </c>
      <c r="R34" s="5">
        <v>286.41842816155372</v>
      </c>
      <c r="S34" s="5">
        <v>295.47450870674601</v>
      </c>
      <c r="T34" s="5">
        <v>295.50955546419726</v>
      </c>
      <c r="U34" s="5">
        <v>274.26806514204679</v>
      </c>
      <c r="V34" s="5">
        <v>281.30134835300152</v>
      </c>
      <c r="W34" s="5">
        <v>280.51855795456362</v>
      </c>
      <c r="X34" s="5">
        <v>287.54770300372059</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2062.5389666450005</v>
      </c>
      <c r="F40" s="55">
        <v>2050.8879994000022</v>
      </c>
      <c r="G40" s="55">
        <v>2014.057816565002</v>
      </c>
      <c r="H40" s="55">
        <v>2193.4712723800048</v>
      </c>
      <c r="I40" s="55">
        <v>2297.1529583900015</v>
      </c>
      <c r="J40" s="55">
        <v>4846.1531197221657</v>
      </c>
      <c r="K40" s="55">
        <v>4158.3510230919464</v>
      </c>
      <c r="L40" s="55">
        <v>5243.5225964476667</v>
      </c>
      <c r="M40" s="55">
        <v>5704.7806538317891</v>
      </c>
      <c r="N40" s="55">
        <v>6736.9153185987934</v>
      </c>
      <c r="O40" s="55">
        <v>13698.06749977545</v>
      </c>
      <c r="P40" s="55">
        <v>15594.904390920461</v>
      </c>
      <c r="Q40" s="55">
        <v>15329.342732371215</v>
      </c>
      <c r="R40" s="55">
        <v>27086.802358235353</v>
      </c>
      <c r="S40" s="55">
        <v>27481.697969206351</v>
      </c>
      <c r="T40" s="55">
        <v>29020.430421156227</v>
      </c>
      <c r="U40" s="55">
        <v>25473.055587798801</v>
      </c>
      <c r="V40" s="55">
        <v>27859.258862978382</v>
      </c>
      <c r="W40" s="55">
        <v>33933.576659707069</v>
      </c>
      <c r="X40" s="55">
        <v>35259.940338998138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329.32496696125588</v>
      </c>
      <c r="I44" s="5">
        <v>2497.4239040223624</v>
      </c>
      <c r="J44" s="5">
        <v>3327.4280992182125</v>
      </c>
      <c r="K44" s="5">
        <v>2970.9186024910382</v>
      </c>
      <c r="L44" s="5">
        <v>3120.8287412600262</v>
      </c>
      <c r="M44" s="5">
        <v>3064.6066786479214</v>
      </c>
      <c r="N44" s="5">
        <v>3026.7885416478885</v>
      </c>
      <c r="O44" s="5">
        <v>3059.7385163849713</v>
      </c>
      <c r="P44" s="5">
        <v>2740.4303765642121</v>
      </c>
      <c r="Q44" s="5">
        <v>2845.5305709076392</v>
      </c>
      <c r="R44" s="5">
        <v>3175.7294543124935</v>
      </c>
      <c r="S44" s="5">
        <v>4920.6256995105696</v>
      </c>
      <c r="T44" s="5">
        <v>7766.7628533574243</v>
      </c>
      <c r="U44" s="5">
        <v>7187.1966249149937</v>
      </c>
      <c r="V44" s="5">
        <v>7657.8211117518067</v>
      </c>
      <c r="W44" s="5">
        <v>7516.6568732511678</v>
      </c>
      <c r="X44" s="5">
        <v>7416.4835797071137</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79.429093434665887</v>
      </c>
      <c r="R47" s="5">
        <v>3549.0810671169261</v>
      </c>
      <c r="S47" s="5">
        <v>3675.3526732119972</v>
      </c>
      <c r="T47" s="5">
        <v>3545.8538224587078</v>
      </c>
      <c r="U47" s="5">
        <v>3505.7710573706026</v>
      </c>
      <c r="V47" s="5">
        <v>3444.7195928805277</v>
      </c>
      <c r="W47" s="5">
        <v>3506.4051217979995</v>
      </c>
      <c r="X47" s="5">
        <v>3663.6758952086566</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2669.7744850628537</v>
      </c>
      <c r="L49" s="5">
        <v>2687.0136787683259</v>
      </c>
      <c r="M49" s="5">
        <v>2541.5049912332815</v>
      </c>
      <c r="N49" s="5">
        <v>2547.8789550034498</v>
      </c>
      <c r="O49" s="5">
        <v>2519.9983630339798</v>
      </c>
      <c r="P49" s="5">
        <v>2423.2387094274991</v>
      </c>
      <c r="Q49" s="5">
        <v>3262.1216301941326</v>
      </c>
      <c r="R49" s="5">
        <v>3146.898150076785</v>
      </c>
      <c r="S49" s="5">
        <v>3375.4108596238466</v>
      </c>
      <c r="T49" s="5">
        <v>3190.5697031464115</v>
      </c>
      <c r="U49" s="5">
        <v>3331.7393101651537</v>
      </c>
      <c r="V49" s="5">
        <v>3332.3609708079384</v>
      </c>
      <c r="W49" s="5">
        <v>3201.7214218504992</v>
      </c>
      <c r="X49" s="5">
        <v>3150.044784888627</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877.90524701901347</v>
      </c>
      <c r="S50" s="5">
        <v>927.34801853133376</v>
      </c>
      <c r="T50" s="5">
        <v>847.8466552066817</v>
      </c>
      <c r="U50" s="5">
        <v>885.93657668836511</v>
      </c>
      <c r="V50" s="5">
        <v>893.24600925915479</v>
      </c>
      <c r="W50" s="5">
        <v>889.64434288277698</v>
      </c>
      <c r="X50" s="5">
        <v>834.03425091961469</v>
      </c>
    </row>
    <row r="51" spans="1:24">
      <c r="A51" s="54" t="s">
        <v>168</v>
      </c>
      <c r="B51" s="54" t="s">
        <v>214</v>
      </c>
      <c r="C51" s="54" t="s">
        <v>215</v>
      </c>
      <c r="D51" s="5">
        <v>0</v>
      </c>
      <c r="E51" s="5">
        <v>1818.5556979999969</v>
      </c>
      <c r="F51" s="5">
        <v>1810.189749499996</v>
      </c>
      <c r="G51" s="5">
        <v>1769.9762743618353</v>
      </c>
      <c r="H51" s="5">
        <v>1822.1126089999989</v>
      </c>
      <c r="I51" s="5">
        <v>1953.227961249986</v>
      </c>
      <c r="J51" s="5">
        <v>1812.7904754527858</v>
      </c>
      <c r="K51" s="5">
        <v>4068.5281815868225</v>
      </c>
      <c r="L51" s="5">
        <v>5151.9540921780681</v>
      </c>
      <c r="M51" s="5">
        <v>5091.3644928947242</v>
      </c>
      <c r="N51" s="5">
        <v>4860.6764534876202</v>
      </c>
      <c r="O51" s="5">
        <v>4997.5564650062988</v>
      </c>
      <c r="P51" s="5">
        <v>4980.9495425589939</v>
      </c>
      <c r="Q51" s="5">
        <v>4907.5875126348992</v>
      </c>
      <c r="R51" s="5">
        <v>5052.1317696842316</v>
      </c>
      <c r="S51" s="5">
        <v>7959.9617615627885</v>
      </c>
      <c r="T51" s="5">
        <v>11619.185297509513</v>
      </c>
      <c r="U51" s="5">
        <v>12198.182966552791</v>
      </c>
      <c r="V51" s="5">
        <v>11798.704637808845</v>
      </c>
      <c r="W51" s="5">
        <v>11707.515302255917</v>
      </c>
      <c r="X51" s="5">
        <v>10950.63822804025</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1934.3301407014101</v>
      </c>
      <c r="P53" s="5">
        <v>1876.9841931854671</v>
      </c>
      <c r="Q53" s="5">
        <v>1993.2034187392035</v>
      </c>
      <c r="R53" s="5">
        <v>8976.9800109591961</v>
      </c>
      <c r="S53" s="5">
        <v>9121.2725864877793</v>
      </c>
      <c r="T53" s="5">
        <v>11344.502860345528</v>
      </c>
      <c r="U53" s="5">
        <v>13015.332287085199</v>
      </c>
      <c r="V53" s="5">
        <v>11970.828034084834</v>
      </c>
      <c r="W53" s="5">
        <v>11817.719692366456</v>
      </c>
      <c r="X53" s="5">
        <v>10770.580308688988</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2478.6484438139837</v>
      </c>
      <c r="P54" s="5">
        <v>2530.4515519280949</v>
      </c>
      <c r="Q54" s="5">
        <v>2558.1108295465351</v>
      </c>
      <c r="R54" s="5">
        <v>3961.2286845164963</v>
      </c>
      <c r="S54" s="5">
        <v>3969.1185340863353</v>
      </c>
      <c r="T54" s="5">
        <v>3786.2039969351936</v>
      </c>
      <c r="U54" s="5">
        <v>4185.457014621833</v>
      </c>
      <c r="V54" s="5">
        <v>3801.0197196660201</v>
      </c>
      <c r="W54" s="5">
        <v>3797.7244691577212</v>
      </c>
      <c r="X54" s="5">
        <v>3578.5607080363097</v>
      </c>
    </row>
    <row r="55" spans="1:24">
      <c r="A55" s="54" t="s">
        <v>167</v>
      </c>
      <c r="B55" s="54" t="s">
        <v>222</v>
      </c>
      <c r="C55" s="54" t="s">
        <v>223</v>
      </c>
      <c r="D55" s="5">
        <v>0</v>
      </c>
      <c r="E55" s="5">
        <v>788.39613344000088</v>
      </c>
      <c r="F55" s="5">
        <v>818.43713615300055</v>
      </c>
      <c r="G55" s="5">
        <v>834.7619817377132</v>
      </c>
      <c r="H55" s="5">
        <v>851.14869966100207</v>
      </c>
      <c r="I55" s="5">
        <v>767.05242132549824</v>
      </c>
      <c r="J55" s="5">
        <v>782.47173295497623</v>
      </c>
      <c r="K55" s="5">
        <v>809.56108140614606</v>
      </c>
      <c r="L55" s="5">
        <v>760.14329950550223</v>
      </c>
      <c r="M55" s="5">
        <v>815.9629728070048</v>
      </c>
      <c r="N55" s="5">
        <v>851.15939475361813</v>
      </c>
      <c r="O55" s="5">
        <v>751.97904787020582</v>
      </c>
      <c r="P55" s="5">
        <v>788.26254181070669</v>
      </c>
      <c r="Q55" s="5">
        <v>808.9668237002943</v>
      </c>
      <c r="R55" s="5">
        <v>827.93693224506274</v>
      </c>
      <c r="S55" s="5">
        <v>748.28042686240076</v>
      </c>
      <c r="T55" s="5">
        <v>757.39083900837147</v>
      </c>
      <c r="U55" s="5">
        <v>806.5200727199956</v>
      </c>
      <c r="V55" s="5">
        <v>756.78586601676523</v>
      </c>
      <c r="W55" s="5">
        <v>786.89602373875255</v>
      </c>
      <c r="X55" s="5">
        <v>818.59168287322905</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296.13602080988278</v>
      </c>
      <c r="P60" s="5">
        <v>908.42271899182924</v>
      </c>
      <c r="Q60" s="5">
        <v>916.36404167085993</v>
      </c>
      <c r="R60" s="5">
        <v>954.71792384863011</v>
      </c>
      <c r="S60" s="5">
        <v>916.72025429077644</v>
      </c>
      <c r="T60" s="5">
        <v>842.63274029942738</v>
      </c>
      <c r="U60" s="5">
        <v>897.63936729030729</v>
      </c>
      <c r="V60" s="5">
        <v>866.29470834741119</v>
      </c>
      <c r="W60" s="5">
        <v>873.40082637121645</v>
      </c>
      <c r="X60" s="5">
        <v>933.20512903607096</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651.47697103766973</v>
      </c>
      <c r="F63" s="5">
        <v>627.31197226986183</v>
      </c>
      <c r="G63" s="5">
        <v>660.72639406387748</v>
      </c>
      <c r="H63" s="5">
        <v>686.07227807122308</v>
      </c>
      <c r="I63" s="5">
        <v>659.21321867759787</v>
      </c>
      <c r="J63" s="5">
        <v>863.90491046115528</v>
      </c>
      <c r="K63" s="5">
        <v>1046.7137452101795</v>
      </c>
      <c r="L63" s="5">
        <v>1511.8230317518376</v>
      </c>
      <c r="M63" s="5">
        <v>1451.7805038188335</v>
      </c>
      <c r="N63" s="5">
        <v>1584.7899389537993</v>
      </c>
      <c r="O63" s="5">
        <v>1385.0316200028794</v>
      </c>
      <c r="P63" s="5">
        <v>1382.6637010308241</v>
      </c>
      <c r="Q63" s="5">
        <v>1390.7953190401597</v>
      </c>
      <c r="R63" s="5">
        <v>2348.7124007664884</v>
      </c>
      <c r="S63" s="5">
        <v>2320.2338425552612</v>
      </c>
      <c r="T63" s="5">
        <v>2230.5313014731014</v>
      </c>
      <c r="U63" s="5">
        <v>2429.6399905880803</v>
      </c>
      <c r="V63" s="5">
        <v>2923.7100708993803</v>
      </c>
      <c r="W63" s="5">
        <v>4311.1567854363748</v>
      </c>
      <c r="X63" s="5">
        <v>4766.1176330487597</v>
      </c>
    </row>
    <row r="64" spans="1:24">
      <c r="A64" s="54" t="s">
        <v>169</v>
      </c>
      <c r="B64" s="54" t="s">
        <v>240</v>
      </c>
      <c r="C64" s="54" t="s">
        <v>241</v>
      </c>
      <c r="D64" s="5">
        <v>0</v>
      </c>
      <c r="E64" s="5">
        <v>452.43967748613414</v>
      </c>
      <c r="F64" s="5">
        <v>459.57388593342046</v>
      </c>
      <c r="G64" s="5">
        <v>480.94049963154606</v>
      </c>
      <c r="H64" s="5">
        <v>500.2476503559044</v>
      </c>
      <c r="I64" s="5">
        <v>484.06904265327466</v>
      </c>
      <c r="J64" s="5">
        <v>451.35930389398533</v>
      </c>
      <c r="K64" s="5">
        <v>473.41968211075994</v>
      </c>
      <c r="L64" s="5">
        <v>490.5047167542877</v>
      </c>
      <c r="M64" s="5">
        <v>476.66762578077243</v>
      </c>
      <c r="N64" s="5">
        <v>540.38100102840258</v>
      </c>
      <c r="O64" s="5">
        <v>437.51898585443234</v>
      </c>
      <c r="P64" s="5">
        <v>445.16859183969711</v>
      </c>
      <c r="Q64" s="5">
        <v>475.56550193300887</v>
      </c>
      <c r="R64" s="5">
        <v>497.64723081087828</v>
      </c>
      <c r="S64" s="5">
        <v>497.54015730597143</v>
      </c>
      <c r="T64" s="5">
        <v>1432.5051544985379</v>
      </c>
      <c r="U64" s="5">
        <v>1487.921881739896</v>
      </c>
      <c r="V64" s="5">
        <v>2473.5191553989798</v>
      </c>
      <c r="W64" s="5">
        <v>3138.4633386483365</v>
      </c>
      <c r="X64" s="5">
        <v>3573.2737605945363</v>
      </c>
    </row>
    <row r="65" spans="1:24">
      <c r="A65" s="54" t="s">
        <v>169</v>
      </c>
      <c r="B65" s="54" t="s">
        <v>242</v>
      </c>
      <c r="C65" s="54" t="s">
        <v>243</v>
      </c>
      <c r="D65" s="5">
        <v>0</v>
      </c>
      <c r="E65" s="5">
        <v>0</v>
      </c>
      <c r="F65" s="5">
        <v>0</v>
      </c>
      <c r="G65" s="5">
        <v>0</v>
      </c>
      <c r="H65" s="5">
        <v>0</v>
      </c>
      <c r="I65" s="5">
        <v>0</v>
      </c>
      <c r="J65" s="5">
        <v>0</v>
      </c>
      <c r="K65" s="5">
        <v>270.80287950039917</v>
      </c>
      <c r="L65" s="5">
        <v>267.0402868562004</v>
      </c>
      <c r="M65" s="5">
        <v>264.86737954299934</v>
      </c>
      <c r="N65" s="5">
        <v>302.35022644319957</v>
      </c>
      <c r="O65" s="5">
        <v>268.61731066897676</v>
      </c>
      <c r="P65" s="5">
        <v>252.85359220695534</v>
      </c>
      <c r="Q65" s="5">
        <v>276.54342961959804</v>
      </c>
      <c r="R65" s="5">
        <v>277.6284034498014</v>
      </c>
      <c r="S65" s="5">
        <v>263.10308635519823</v>
      </c>
      <c r="T65" s="5">
        <v>269.69015670220051</v>
      </c>
      <c r="U65" s="5">
        <v>272.09337195299946</v>
      </c>
      <c r="V65" s="5">
        <v>265.83112705760169</v>
      </c>
      <c r="W65" s="5">
        <v>262.90620901821984</v>
      </c>
      <c r="X65" s="5">
        <v>300.35205350019976</v>
      </c>
    </row>
    <row r="66" spans="1:24">
      <c r="A66" s="54" t="s">
        <v>169</v>
      </c>
      <c r="B66" s="54" t="s">
        <v>244</v>
      </c>
      <c r="C66" s="54" t="s">
        <v>245</v>
      </c>
      <c r="D66" s="5">
        <v>0</v>
      </c>
      <c r="E66" s="5">
        <v>0</v>
      </c>
      <c r="F66" s="5">
        <v>0</v>
      </c>
      <c r="G66" s="5">
        <v>0</v>
      </c>
      <c r="H66" s="5">
        <v>0</v>
      </c>
      <c r="I66" s="5">
        <v>0</v>
      </c>
      <c r="J66" s="5">
        <v>0</v>
      </c>
      <c r="K66" s="5">
        <v>0</v>
      </c>
      <c r="L66" s="5">
        <v>0</v>
      </c>
      <c r="M66" s="5">
        <v>0</v>
      </c>
      <c r="N66" s="5">
        <v>0</v>
      </c>
      <c r="O66" s="5">
        <v>0</v>
      </c>
      <c r="P66" s="5">
        <v>0</v>
      </c>
      <c r="Q66" s="5">
        <v>0</v>
      </c>
      <c r="R66" s="5">
        <v>0</v>
      </c>
      <c r="S66" s="5">
        <v>0</v>
      </c>
      <c r="T66" s="5">
        <v>1127.7242798730092</v>
      </c>
      <c r="U66" s="5">
        <v>1140.9455736171562</v>
      </c>
      <c r="V66" s="5">
        <v>1100.059405491694</v>
      </c>
      <c r="W66" s="5">
        <v>1028.3716225077715</v>
      </c>
      <c r="X66" s="5">
        <v>1115.5100863244295</v>
      </c>
    </row>
    <row r="67" spans="1:24">
      <c r="A67" s="54" t="s">
        <v>170</v>
      </c>
      <c r="B67" s="54" t="s">
        <v>246</v>
      </c>
      <c r="C67" s="54" t="s">
        <v>247</v>
      </c>
      <c r="D67" s="5">
        <v>0</v>
      </c>
      <c r="E67" s="5">
        <v>0</v>
      </c>
      <c r="F67" s="5">
        <v>0</v>
      </c>
      <c r="G67" s="5">
        <v>0</v>
      </c>
      <c r="H67" s="5">
        <v>0</v>
      </c>
      <c r="I67" s="5">
        <v>0</v>
      </c>
      <c r="J67" s="5">
        <v>0</v>
      </c>
      <c r="K67" s="5">
        <v>0</v>
      </c>
      <c r="L67" s="5">
        <v>0</v>
      </c>
      <c r="M67" s="5">
        <v>0</v>
      </c>
      <c r="N67" s="5">
        <v>0</v>
      </c>
      <c r="O67" s="5">
        <v>160.09700137830691</v>
      </c>
      <c r="P67" s="5">
        <v>165.43094149168437</v>
      </c>
      <c r="Q67" s="5">
        <v>166.76262504512061</v>
      </c>
      <c r="R67" s="5">
        <v>176.83286021688963</v>
      </c>
      <c r="S67" s="5">
        <v>176.57346207640128</v>
      </c>
      <c r="T67" s="5">
        <v>2381.7380466449899</v>
      </c>
      <c r="U67" s="5">
        <v>2559.9200263014209</v>
      </c>
      <c r="V67" s="5">
        <v>2718.110684050444</v>
      </c>
      <c r="W67" s="5">
        <v>2491.8470589586259</v>
      </c>
      <c r="X67" s="5">
        <v>2838.2161096831742</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2725.3616206333754</v>
      </c>
      <c r="P69" s="5">
        <v>2731.787310933159</v>
      </c>
      <c r="Q69" s="5">
        <v>2790.6056203076732</v>
      </c>
      <c r="R69" s="5">
        <v>3075.2998627382613</v>
      </c>
      <c r="S69" s="5">
        <v>3003.2233169756446</v>
      </c>
      <c r="T69" s="5">
        <v>2834.1467197665852</v>
      </c>
      <c r="U69" s="5">
        <v>2970.3833065863023</v>
      </c>
      <c r="V69" s="5">
        <v>3011.3804662743523</v>
      </c>
      <c r="W69" s="5">
        <v>2887.6397177224144</v>
      </c>
      <c r="X69" s="5">
        <v>3061.0066881913031</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0</v>
      </c>
      <c r="T70" s="5">
        <v>1180.4974389772319</v>
      </c>
      <c r="U70" s="5">
        <v>1319.9307784577279</v>
      </c>
      <c r="V70" s="5">
        <v>1377.2347354272756</v>
      </c>
      <c r="W70" s="5">
        <v>1204.0345468408291</v>
      </c>
      <c r="X70" s="5">
        <v>1425.5881059610228</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2173.1391157715479</v>
      </c>
      <c r="K78" s="5">
        <v>2172.6384078379579</v>
      </c>
      <c r="L78" s="5">
        <v>2146.3867978262238</v>
      </c>
      <c r="M78" s="5">
        <v>2152.5705133791662</v>
      </c>
      <c r="N78" s="5">
        <v>2223.6923231930768</v>
      </c>
      <c r="O78" s="5">
        <v>2141.6404963215045</v>
      </c>
      <c r="P78" s="5">
        <v>2045.4057701399661</v>
      </c>
      <c r="Q78" s="5">
        <v>2178.4316529400116</v>
      </c>
      <c r="R78" s="5">
        <v>2212.2913165204941</v>
      </c>
      <c r="S78" s="5">
        <v>4248.8012692439643</v>
      </c>
      <c r="T78" s="5">
        <v>5481.2963371356273</v>
      </c>
      <c r="U78" s="5">
        <v>5772.9208490470992</v>
      </c>
      <c r="V78" s="5">
        <v>5677.6306404928773</v>
      </c>
      <c r="W78" s="5">
        <v>5381.8874064581378</v>
      </c>
      <c r="X78" s="5">
        <v>5627.5878211794106</v>
      </c>
    </row>
    <row r="79" spans="1:24">
      <c r="A79" s="101" t="s">
        <v>275</v>
      </c>
      <c r="B79" s="101"/>
      <c r="C79" s="92"/>
      <c r="D79" s="55">
        <v>0</v>
      </c>
      <c r="E79" s="55">
        <v>3710.8684799638022</v>
      </c>
      <c r="F79" s="55">
        <v>3715.5127438562786</v>
      </c>
      <c r="G79" s="55">
        <v>3746.4051497949722</v>
      </c>
      <c r="H79" s="55">
        <v>4188.9062040493845</v>
      </c>
      <c r="I79" s="55">
        <v>6360.9865479287191</v>
      </c>
      <c r="J79" s="55">
        <v>9411.0936377526632</v>
      </c>
      <c r="K79" s="55">
        <v>14482.357065206157</v>
      </c>
      <c r="L79" s="55">
        <v>16135.69464490047</v>
      </c>
      <c r="M79" s="55">
        <v>15859.325158104704</v>
      </c>
      <c r="N79" s="55">
        <v>15937.716834511055</v>
      </c>
      <c r="O79" s="55">
        <v>23156.654032480212</v>
      </c>
      <c r="P79" s="55">
        <v>23272.049542109093</v>
      </c>
      <c r="Q79" s="55">
        <v>24650.018069713798</v>
      </c>
      <c r="R79" s="55">
        <v>39111.02131428165</v>
      </c>
      <c r="S79" s="55">
        <v>46123.565948680269</v>
      </c>
      <c r="T79" s="55">
        <v>60639.078203338548</v>
      </c>
      <c r="U79" s="55">
        <v>63967.531055699925</v>
      </c>
      <c r="V79" s="55">
        <v>64069.256935715915</v>
      </c>
      <c r="W79" s="55">
        <v>64803.990759263215</v>
      </c>
      <c r="X79" s="55">
        <v>64823.466825881704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1962.4880761180257</v>
      </c>
      <c r="C4" s="5">
        <v>125.07327468412248</v>
      </c>
      <c r="D4" s="5">
        <v>125.0986876884667</v>
      </c>
      <c r="E4" s="5">
        <v>124.84608051350119</v>
      </c>
      <c r="F4" s="5">
        <v>120.8708242627158</v>
      </c>
      <c r="G4" s="5">
        <v>119.60063280631296</v>
      </c>
      <c r="H4" s="5">
        <v>115.0586238582209</v>
      </c>
      <c r="I4" s="5">
        <v>114.851722146591</v>
      </c>
      <c r="J4" s="5">
        <v>103.37625779032132</v>
      </c>
      <c r="K4" s="5">
        <v>102.38379420550069</v>
      </c>
      <c r="L4" s="5">
        <v>106.80257679452724</v>
      </c>
      <c r="M4" s="5">
        <v>98.660594868148635</v>
      </c>
      <c r="N4" s="5">
        <v>93.034713642201353</v>
      </c>
      <c r="O4" s="5">
        <v>93.56667317253445</v>
      </c>
      <c r="P4" s="5">
        <v>92.485546386792024</v>
      </c>
      <c r="Q4" s="5">
        <v>69.49738500673844</v>
      </c>
      <c r="R4" s="5">
        <v>64.241130582227072</v>
      </c>
      <c r="S4" s="5">
        <v>59.36569208744109</v>
      </c>
      <c r="T4" s="5">
        <v>58.400446076006261</v>
      </c>
      <c r="U4" s="5">
        <v>59.494155646016672</v>
      </c>
      <c r="V4" s="5">
        <v>58.94771117026108</v>
      </c>
      <c r="W4" s="5">
        <v>56.831552729378153</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1960.2158070449898</v>
      </c>
      <c r="C4" s="5">
        <v>125.07327468412208</v>
      </c>
      <c r="D4" s="5">
        <v>125.0986876884661</v>
      </c>
      <c r="E4" s="5">
        <v>124.8460805135017</v>
      </c>
      <c r="F4" s="5">
        <v>120.87082426271562</v>
      </c>
      <c r="G4" s="5">
        <v>119.60063280631255</v>
      </c>
      <c r="H4" s="5">
        <v>115.05883768489035</v>
      </c>
      <c r="I4" s="5">
        <v>114.16627710769603</v>
      </c>
      <c r="J4" s="5">
        <v>102.61081480506921</v>
      </c>
      <c r="K4" s="5">
        <v>101.5928914690641</v>
      </c>
      <c r="L4" s="5">
        <v>106.39325435356518</v>
      </c>
      <c r="M4" s="5">
        <v>100.06879373695172</v>
      </c>
      <c r="N4" s="5">
        <v>92.496046924835952</v>
      </c>
      <c r="O4" s="5">
        <v>93.574271144470956</v>
      </c>
      <c r="P4" s="5">
        <v>91.640514660120175</v>
      </c>
      <c r="Q4" s="5">
        <v>69.529770432458889</v>
      </c>
      <c r="R4" s="5">
        <v>64.437558345920863</v>
      </c>
      <c r="S4" s="5">
        <v>59.242832606199926</v>
      </c>
      <c r="T4" s="5">
        <v>58.4684847511909</v>
      </c>
      <c r="U4" s="5">
        <v>59.655979768900686</v>
      </c>
      <c r="V4" s="5">
        <v>58.985307480582527</v>
      </c>
      <c r="W4" s="5">
        <v>56.804671817954144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411438.51802808349</v>
      </c>
      <c r="D4" s="5">
        <v>398485.81888697849</v>
      </c>
      <c r="E4" s="5">
        <v>403825.75901858346</v>
      </c>
      <c r="F4" s="5">
        <v>382612.50770196889</v>
      </c>
      <c r="G4" s="5">
        <v>378569.69904076401</v>
      </c>
      <c r="H4" s="5">
        <v>362536.09252993501</v>
      </c>
      <c r="I4" s="5">
        <v>408944.74220384192</v>
      </c>
      <c r="J4" s="5">
        <v>355125.40173984162</v>
      </c>
      <c r="K4" s="5">
        <v>350992.46518586011</v>
      </c>
      <c r="L4" s="5">
        <v>372735.69612125144</v>
      </c>
      <c r="M4" s="5">
        <v>336526.68330294284</v>
      </c>
      <c r="N4" s="5">
        <v>306229.39062468614</v>
      </c>
      <c r="O4" s="5">
        <v>309759.41240589687</v>
      </c>
      <c r="P4" s="5">
        <v>307234.61401098489</v>
      </c>
      <c r="Q4" s="5">
        <v>198624.46839080175</v>
      </c>
      <c r="R4" s="5">
        <v>179375.95135959791</v>
      </c>
      <c r="S4" s="5">
        <v>145390.07661873713</v>
      </c>
      <c r="T4" s="5">
        <v>147716.46059078386</v>
      </c>
      <c r="U4" s="5">
        <v>152668.48107782373</v>
      </c>
      <c r="V4" s="5">
        <v>146350.38284862399</v>
      </c>
      <c r="W4" s="5">
        <v>144151.54434334327</v>
      </c>
      <c r="X4" s="19"/>
    </row>
    <row r="5" spans="1:24">
      <c r="A5" s="6" t="s">
        <v>93</v>
      </c>
      <c r="B5" s="6" t="s">
        <v>130</v>
      </c>
      <c r="C5" s="5">
        <v>128414.61831305381</v>
      </c>
      <c r="D5" s="5">
        <v>138096.96162295371</v>
      </c>
      <c r="E5" s="5">
        <v>136197.10545955756</v>
      </c>
      <c r="F5" s="5">
        <v>140500.24580392084</v>
      </c>
      <c r="G5" s="5">
        <v>139655.17947521296</v>
      </c>
      <c r="H5" s="5">
        <v>135649.53345002333</v>
      </c>
      <c r="I5" s="5">
        <v>103755.36993715134</v>
      </c>
      <c r="J5" s="5">
        <v>103483.07583226186</v>
      </c>
      <c r="K5" s="5">
        <v>103383.71848730808</v>
      </c>
      <c r="L5" s="5">
        <v>102668.23999050075</v>
      </c>
      <c r="M5" s="5">
        <v>100835.89476368933</v>
      </c>
      <c r="N5" s="5">
        <v>98647.96605853553</v>
      </c>
      <c r="O5" s="5">
        <v>99029.997940837231</v>
      </c>
      <c r="P5" s="5">
        <v>99364.335839524225</v>
      </c>
      <c r="Q5" s="5">
        <v>98328.141847474748</v>
      </c>
      <c r="R5" s="5">
        <v>97011.679404582886</v>
      </c>
      <c r="S5" s="5">
        <v>95112.971298276723</v>
      </c>
      <c r="T5" s="5">
        <v>98232.32900461588</v>
      </c>
      <c r="U5" s="5">
        <v>99177.494144115873</v>
      </c>
      <c r="V5" s="5">
        <v>95603.310279033074</v>
      </c>
      <c r="W5" s="5">
        <v>95448.812288345114</v>
      </c>
      <c r="X5" s="19"/>
    </row>
    <row r="6" spans="1:24">
      <c r="A6" s="6" t="s">
        <v>93</v>
      </c>
      <c r="B6" s="6" t="s">
        <v>131</v>
      </c>
      <c r="C6" s="5">
        <v>19428.247470045619</v>
      </c>
      <c r="D6" s="5">
        <v>19381.415612539087</v>
      </c>
      <c r="E6" s="5">
        <v>16761.165859416869</v>
      </c>
      <c r="F6" s="5">
        <v>13979.72432146016</v>
      </c>
      <c r="G6" s="5">
        <v>13986.523482410763</v>
      </c>
      <c r="H6" s="5">
        <v>13977.644920190442</v>
      </c>
      <c r="I6" s="5">
        <v>14015.567766324522</v>
      </c>
      <c r="J6" s="5">
        <v>13620.350322468657</v>
      </c>
      <c r="K6" s="5">
        <v>13615.371842433255</v>
      </c>
      <c r="L6" s="5">
        <v>13672.627468503797</v>
      </c>
      <c r="M6" s="5">
        <v>13659.506722512868</v>
      </c>
      <c r="N6" s="5">
        <v>34064.364829127517</v>
      </c>
      <c r="O6" s="5">
        <v>29928.725263772951</v>
      </c>
      <c r="P6" s="5">
        <v>20040.584075704686</v>
      </c>
      <c r="Q6" s="5">
        <v>34066.382002153339</v>
      </c>
      <c r="R6" s="5">
        <v>19769.32437672235</v>
      </c>
      <c r="S6" s="5">
        <v>42898.769544854593</v>
      </c>
      <c r="T6" s="5">
        <v>19767.725148102581</v>
      </c>
      <c r="U6" s="5">
        <v>20267.706120296865</v>
      </c>
      <c r="V6" s="5">
        <v>37668.730649128593</v>
      </c>
      <c r="W6" s="5">
        <v>21380.394556092055</v>
      </c>
      <c r="X6" s="19"/>
    </row>
    <row r="7" spans="1:24">
      <c r="A7" s="6" t="s">
        <v>93</v>
      </c>
      <c r="B7" s="6" t="s">
        <v>132</v>
      </c>
      <c r="C7" s="5">
        <v>943.92809271074987</v>
      </c>
      <c r="D7" s="5">
        <v>853.15767068968717</v>
      </c>
      <c r="E7" s="5">
        <v>1389.8675920633971</v>
      </c>
      <c r="F7" s="5">
        <v>701.98470498906636</v>
      </c>
      <c r="G7" s="5">
        <v>317.67715949555151</v>
      </c>
      <c r="H7" s="5">
        <v>153.24553751979232</v>
      </c>
      <c r="I7" s="5">
        <v>194.35496507373409</v>
      </c>
      <c r="J7" s="5">
        <v>876.85532540773841</v>
      </c>
      <c r="K7" s="5">
        <v>575.84428387915273</v>
      </c>
      <c r="L7" s="5">
        <v>646.79242715804912</v>
      </c>
      <c r="M7" s="5">
        <v>824.39321310684534</v>
      </c>
      <c r="N7" s="5">
        <v>3297.8224855309213</v>
      </c>
      <c r="O7" s="5">
        <v>2486.8030019569273</v>
      </c>
      <c r="P7" s="5">
        <v>2381.610869611608</v>
      </c>
      <c r="Q7" s="5">
        <v>4330.4220144025576</v>
      </c>
      <c r="R7" s="5">
        <v>2471.5526582834559</v>
      </c>
      <c r="S7" s="5">
        <v>17346.384391058848</v>
      </c>
      <c r="T7" s="5">
        <v>5422.8793827620848</v>
      </c>
      <c r="U7" s="5">
        <v>2890.0942339075482</v>
      </c>
      <c r="V7" s="5">
        <v>13573.892624796221</v>
      </c>
      <c r="W7" s="5">
        <v>3428.8604690338429</v>
      </c>
      <c r="X7" s="19"/>
    </row>
    <row r="8" spans="1:24">
      <c r="A8" s="6" t="s">
        <v>93</v>
      </c>
      <c r="B8" s="6" t="s">
        <v>133</v>
      </c>
      <c r="C8" s="5">
        <v>116173.41054945347</v>
      </c>
      <c r="D8" s="5">
        <v>96419.751333636552</v>
      </c>
      <c r="E8" s="5">
        <v>95263.248263079251</v>
      </c>
      <c r="F8" s="5">
        <v>120058.21351178949</v>
      </c>
      <c r="G8" s="5">
        <v>100878.93644775421</v>
      </c>
      <c r="H8" s="5">
        <v>119100.83920644897</v>
      </c>
      <c r="I8" s="5">
        <v>73888.838187961999</v>
      </c>
      <c r="J8" s="5">
        <v>131429.9490346126</v>
      </c>
      <c r="K8" s="5">
        <v>120514.92516711087</v>
      </c>
      <c r="L8" s="5">
        <v>109529.89035221924</v>
      </c>
      <c r="M8" s="5">
        <v>120951.10111992151</v>
      </c>
      <c r="N8" s="5">
        <v>119020.93360446667</v>
      </c>
      <c r="O8" s="5">
        <v>117499.23665571232</v>
      </c>
      <c r="P8" s="5">
        <v>135553.60365495703</v>
      </c>
      <c r="Q8" s="5">
        <v>117883.7960471328</v>
      </c>
      <c r="R8" s="5">
        <v>131651.58337624531</v>
      </c>
      <c r="S8" s="5">
        <v>84376.76251083969</v>
      </c>
      <c r="T8" s="5">
        <v>134531.49135751984</v>
      </c>
      <c r="U8" s="5">
        <v>122830.82579624897</v>
      </c>
      <c r="V8" s="5">
        <v>101846.11585551804</v>
      </c>
      <c r="W8" s="5">
        <v>123857.6737754631</v>
      </c>
      <c r="X8" s="19"/>
    </row>
    <row r="9" spans="1:24">
      <c r="A9" s="6" t="s">
        <v>93</v>
      </c>
      <c r="B9" s="6" t="s">
        <v>134</v>
      </c>
      <c r="C9" s="5">
        <v>205.07871506441745</v>
      </c>
      <c r="D9" s="5">
        <v>252.13703875495514</v>
      </c>
      <c r="E9" s="5">
        <v>349.72664783037482</v>
      </c>
      <c r="F9" s="5">
        <v>1365.3183981436341</v>
      </c>
      <c r="G9" s="5">
        <v>282.14135843998173</v>
      </c>
      <c r="H9" s="5">
        <v>778.95674264092395</v>
      </c>
      <c r="I9" s="5">
        <v>5805.6946417514819</v>
      </c>
      <c r="J9" s="5">
        <v>4001.4661760068702</v>
      </c>
      <c r="K9" s="5">
        <v>5903.0008008975292</v>
      </c>
      <c r="L9" s="5">
        <v>9439.4330656851944</v>
      </c>
      <c r="M9" s="5">
        <v>7042.736628679726</v>
      </c>
      <c r="N9" s="5">
        <v>15469.730460990148</v>
      </c>
      <c r="O9" s="5">
        <v>14967.759261830834</v>
      </c>
      <c r="P9" s="5">
        <v>13833.50915751426</v>
      </c>
      <c r="Q9" s="5">
        <v>13172.703859782569</v>
      </c>
      <c r="R9" s="5">
        <v>12142.209878338472</v>
      </c>
      <c r="S9" s="5">
        <v>13162.096169375602</v>
      </c>
      <c r="T9" s="5">
        <v>8045.3842379745674</v>
      </c>
      <c r="U9" s="5">
        <v>8870.7983750934782</v>
      </c>
      <c r="V9" s="5">
        <v>11515.759103129081</v>
      </c>
      <c r="W9" s="5">
        <v>11037.970684264146</v>
      </c>
      <c r="X9" s="19"/>
    </row>
    <row r="10" spans="1:24">
      <c r="A10" s="6" t="s">
        <v>93</v>
      </c>
      <c r="B10" s="6" t="s">
        <v>136</v>
      </c>
      <c r="C10" s="5">
        <v>77285.126057356858</v>
      </c>
      <c r="D10" s="5">
        <v>80707.093637436061</v>
      </c>
      <c r="E10" s="5">
        <v>81050.482464120796</v>
      </c>
      <c r="F10" s="5">
        <v>82750.440698954539</v>
      </c>
      <c r="G10" s="5">
        <v>88523.907859722574</v>
      </c>
      <c r="H10" s="5">
        <v>93198.818922667007</v>
      </c>
      <c r="I10" s="5">
        <v>98167.627865303424</v>
      </c>
      <c r="J10" s="5">
        <v>113871.56080025774</v>
      </c>
      <c r="K10" s="5">
        <v>118935.89625399069</v>
      </c>
      <c r="L10" s="5">
        <v>118418.48726189653</v>
      </c>
      <c r="M10" s="5">
        <v>126276.4431598524</v>
      </c>
      <c r="N10" s="5">
        <v>139471.13911016291</v>
      </c>
      <c r="O10" s="5">
        <v>137173.47537009025</v>
      </c>
      <c r="P10" s="5">
        <v>140675.20706806349</v>
      </c>
      <c r="Q10" s="5">
        <v>190067.63975646364</v>
      </c>
      <c r="R10" s="5">
        <v>207995.96533079448</v>
      </c>
      <c r="S10" s="5">
        <v>238473.16699518991</v>
      </c>
      <c r="T10" s="5">
        <v>246610.70754118182</v>
      </c>
      <c r="U10" s="5">
        <v>245871.30593537466</v>
      </c>
      <c r="V10" s="5">
        <v>239382.54265130346</v>
      </c>
      <c r="W10" s="5">
        <v>242326.09847561701</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753888.92722576845</v>
      </c>
      <c r="D12" s="17">
        <v>734196.3358029885</v>
      </c>
      <c r="E12" s="17">
        <v>734837.35530465166</v>
      </c>
      <c r="F12" s="17">
        <v>741968.43514122651</v>
      </c>
      <c r="G12" s="17">
        <v>722214.06482380012</v>
      </c>
      <c r="H12" s="17">
        <v>725395.13130942546</v>
      </c>
      <c r="I12" s="17">
        <v>704772.19556740834</v>
      </c>
      <c r="J12" s="17">
        <v>722408.65923085704</v>
      </c>
      <c r="K12" s="17">
        <v>713921.22202147963</v>
      </c>
      <c r="L12" s="17">
        <v>727111.16668721498</v>
      </c>
      <c r="M12" s="17">
        <v>706116.75891070545</v>
      </c>
      <c r="N12" s="17">
        <v>716201.34717349987</v>
      </c>
      <c r="O12" s="17">
        <v>710845.40990009741</v>
      </c>
      <c r="P12" s="17">
        <v>719083.46467636013</v>
      </c>
      <c r="Q12" s="17">
        <v>656473.55391821137</v>
      </c>
      <c r="R12" s="17">
        <v>650418.26638456481</v>
      </c>
      <c r="S12" s="17">
        <v>636760.2275283325</v>
      </c>
      <c r="T12" s="17">
        <v>660326.97726294072</v>
      </c>
      <c r="U12" s="17">
        <v>652576.70568286115</v>
      </c>
      <c r="V12" s="17">
        <v>645940.73401153251</v>
      </c>
      <c r="W12" s="17">
        <v>641631.35459215846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199165.95498425735</v>
      </c>
      <c r="D15" s="5">
        <v>192733.13462463446</v>
      </c>
      <c r="E15" s="5">
        <v>180104.03465462351</v>
      </c>
      <c r="F15" s="5">
        <v>165781.49411458621</v>
      </c>
      <c r="G15" s="5">
        <v>165453.18751219494</v>
      </c>
      <c r="H15" s="5">
        <v>156046.83656183971</v>
      </c>
      <c r="I15" s="5">
        <v>203235.00336610433</v>
      </c>
      <c r="J15" s="5">
        <v>171609.97317293039</v>
      </c>
      <c r="K15" s="5">
        <v>169638.96109847032</v>
      </c>
      <c r="L15" s="5">
        <v>187749.46293591481</v>
      </c>
      <c r="M15" s="5">
        <v>159114.44794222814</v>
      </c>
      <c r="N15" s="5">
        <v>110210.94801058248</v>
      </c>
      <c r="O15" s="5">
        <v>110417.16723952261</v>
      </c>
      <c r="P15" s="5">
        <v>107694.03627982855</v>
      </c>
      <c r="Q15" s="5">
        <v>35404.213092860875</v>
      </c>
      <c r="R15" s="5">
        <v>36341.797995287736</v>
      </c>
      <c r="S15" s="5">
        <v>36240.24821222241</v>
      </c>
      <c r="T15" s="5">
        <v>35912.802451708063</v>
      </c>
      <c r="U15" s="5">
        <v>37219.564800002707</v>
      </c>
      <c r="V15" s="5">
        <v>36431.120178218007</v>
      </c>
      <c r="W15" s="5">
        <v>35207.270084107106</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259.82510399998858</v>
      </c>
      <c r="D17" s="5">
        <v>259.82510399998858</v>
      </c>
      <c r="E17" s="5">
        <v>781.61086079999427</v>
      </c>
      <c r="F17" s="5">
        <v>490.78075200000552</v>
      </c>
      <c r="G17" s="5">
        <v>490.78075200000603</v>
      </c>
      <c r="H17" s="5">
        <v>490.78075200000524</v>
      </c>
      <c r="I17" s="5">
        <v>492.12535680000451</v>
      </c>
      <c r="J17" s="5">
        <v>490.78075200000598</v>
      </c>
      <c r="K17" s="5">
        <v>490.7807520000045</v>
      </c>
      <c r="L17" s="5">
        <v>490.78075200000427</v>
      </c>
      <c r="M17" s="5">
        <v>492.12535680000371</v>
      </c>
      <c r="N17" s="5">
        <v>9207.6420010678376</v>
      </c>
      <c r="O17" s="5">
        <v>6684.4184806814374</v>
      </c>
      <c r="P17" s="5">
        <v>2417.6888130768002</v>
      </c>
      <c r="Q17" s="5">
        <v>7839.4616094826397</v>
      </c>
      <c r="R17" s="5">
        <v>2380.6522117348482</v>
      </c>
      <c r="S17" s="5">
        <v>13059.486921042488</v>
      </c>
      <c r="T17" s="5">
        <v>3751.3827294034249</v>
      </c>
      <c r="U17" s="5">
        <v>4643.2550011060339</v>
      </c>
      <c r="V17" s="5">
        <v>12594.400421427086</v>
      </c>
      <c r="W17" s="5">
        <v>4982.4166401419016</v>
      </c>
    </row>
    <row r="18" spans="1:23">
      <c r="A18" s="6" t="s">
        <v>167</v>
      </c>
      <c r="B18" s="6" t="s">
        <v>132</v>
      </c>
      <c r="C18" s="5">
        <v>127.52187354762226</v>
      </c>
      <c r="D18" s="5">
        <v>24.851344964317558</v>
      </c>
      <c r="E18" s="5">
        <v>192.98895052400971</v>
      </c>
      <c r="F18" s="5">
        <v>354.19268167553497</v>
      </c>
      <c r="G18" s="5">
        <v>1.8852758360292001</v>
      </c>
      <c r="H18" s="5">
        <v>0</v>
      </c>
      <c r="I18" s="5">
        <v>2.6328675902432876</v>
      </c>
      <c r="J18" s="5">
        <v>115.38759371240397</v>
      </c>
      <c r="K18" s="5">
        <v>119.01632892326322</v>
      </c>
      <c r="L18" s="5">
        <v>76.66018505645701</v>
      </c>
      <c r="M18" s="5">
        <v>204.2284087367843</v>
      </c>
      <c r="N18" s="5">
        <v>651.87159781192554</v>
      </c>
      <c r="O18" s="5">
        <v>449.36560133767807</v>
      </c>
      <c r="P18" s="5">
        <v>420.69542080534296</v>
      </c>
      <c r="Q18" s="5">
        <v>698.17447982744693</v>
      </c>
      <c r="R18" s="5">
        <v>791.45440924849731</v>
      </c>
      <c r="S18" s="5">
        <v>3618.706010819079</v>
      </c>
      <c r="T18" s="5">
        <v>1477.0690649725343</v>
      </c>
      <c r="U18" s="5">
        <v>521.68064724432622</v>
      </c>
      <c r="V18" s="5">
        <v>2787.8794116178819</v>
      </c>
      <c r="W18" s="5">
        <v>553.67738696899062</v>
      </c>
    </row>
    <row r="19" spans="1:23">
      <c r="A19" s="6" t="s">
        <v>167</v>
      </c>
      <c r="B19" s="6" t="s">
        <v>133</v>
      </c>
      <c r="C19" s="5">
        <v>16055.604655884952</v>
      </c>
      <c r="D19" s="5">
        <v>14020.202899032012</v>
      </c>
      <c r="E19" s="5">
        <v>13907.352108520514</v>
      </c>
      <c r="F19" s="5">
        <v>22635.802573115379</v>
      </c>
      <c r="G19" s="5">
        <v>13952.016554627317</v>
      </c>
      <c r="H19" s="5">
        <v>18349.569623861698</v>
      </c>
      <c r="I19" s="5">
        <v>13075.093282840429</v>
      </c>
      <c r="J19" s="5">
        <v>30374.188217412186</v>
      </c>
      <c r="K19" s="5">
        <v>28593.563157511231</v>
      </c>
      <c r="L19" s="5">
        <v>35212.990399637354</v>
      </c>
      <c r="M19" s="5">
        <v>25024.708060354606</v>
      </c>
      <c r="N19" s="5">
        <v>38703.702342469871</v>
      </c>
      <c r="O19" s="5">
        <v>38583.684154840659</v>
      </c>
      <c r="P19" s="5">
        <v>43320.815776335316</v>
      </c>
      <c r="Q19" s="5">
        <v>33802.486892086534</v>
      </c>
      <c r="R19" s="5">
        <v>34338.403106442776</v>
      </c>
      <c r="S19" s="5">
        <v>27983.392447342365</v>
      </c>
      <c r="T19" s="5">
        <v>38943.257829755588</v>
      </c>
      <c r="U19" s="5">
        <v>36273.81763068321</v>
      </c>
      <c r="V19" s="5">
        <v>32322.425948640182</v>
      </c>
      <c r="W19" s="5">
        <v>33235.433137034321</v>
      </c>
    </row>
    <row r="20" spans="1:23">
      <c r="A20" s="6" t="s">
        <v>167</v>
      </c>
      <c r="B20" s="6" t="s">
        <v>134</v>
      </c>
      <c r="C20" s="5">
        <v>82.357009027726576</v>
      </c>
      <c r="D20" s="5">
        <v>114.1289782254055</v>
      </c>
      <c r="E20" s="5">
        <v>112.34652344630345</v>
      </c>
      <c r="F20" s="5">
        <v>556.11128052420804</v>
      </c>
      <c r="G20" s="5">
        <v>67.460102501926542</v>
      </c>
      <c r="H20" s="5">
        <v>359.31189717784144</v>
      </c>
      <c r="I20" s="5">
        <v>1912.7893781093196</v>
      </c>
      <c r="J20" s="5">
        <v>1103.302964997893</v>
      </c>
      <c r="K20" s="5">
        <v>1618.3531217640982</v>
      </c>
      <c r="L20" s="5">
        <v>2637.7584164160244</v>
      </c>
      <c r="M20" s="5">
        <v>2506.8924304083835</v>
      </c>
      <c r="N20" s="5">
        <v>6787.1745152400545</v>
      </c>
      <c r="O20" s="5">
        <v>6386.9802229432753</v>
      </c>
      <c r="P20" s="5">
        <v>5832.0868603784975</v>
      </c>
      <c r="Q20" s="5">
        <v>5858.4462929848969</v>
      </c>
      <c r="R20" s="5">
        <v>5292.4043118529316</v>
      </c>
      <c r="S20" s="5">
        <v>5889.7209631739024</v>
      </c>
      <c r="T20" s="5">
        <v>3521.6925515037024</v>
      </c>
      <c r="U20" s="5">
        <v>3876.6662801106067</v>
      </c>
      <c r="V20" s="5">
        <v>5223.1401740712918</v>
      </c>
      <c r="W20" s="5">
        <v>4944.1129234071414</v>
      </c>
    </row>
    <row r="21" spans="1:23">
      <c r="A21" s="6" t="s">
        <v>167</v>
      </c>
      <c r="B21" s="6" t="s">
        <v>136</v>
      </c>
      <c r="C21" s="5">
        <v>12008.109698136848</v>
      </c>
      <c r="D21" s="5">
        <v>13843.758010278754</v>
      </c>
      <c r="E21" s="5">
        <v>14260.726727141735</v>
      </c>
      <c r="F21" s="5">
        <v>14363.558796847965</v>
      </c>
      <c r="G21" s="5">
        <v>15041.194372701724</v>
      </c>
      <c r="H21" s="5">
        <v>14541.380027242491</v>
      </c>
      <c r="I21" s="5">
        <v>13658.363807837586</v>
      </c>
      <c r="J21" s="5">
        <v>14443.827982868708</v>
      </c>
      <c r="K21" s="5">
        <v>13809.024572232851</v>
      </c>
      <c r="L21" s="5">
        <v>14386.936747095482</v>
      </c>
      <c r="M21" s="5">
        <v>16126.121787040011</v>
      </c>
      <c r="N21" s="5">
        <v>28430.702526708479</v>
      </c>
      <c r="O21" s="5">
        <v>30640.896307304938</v>
      </c>
      <c r="P21" s="5">
        <v>31322.933625302598</v>
      </c>
      <c r="Q21" s="5">
        <v>56944.518996329898</v>
      </c>
      <c r="R21" s="5">
        <v>56377.750277570784</v>
      </c>
      <c r="S21" s="5">
        <v>60562.126481838975</v>
      </c>
      <c r="T21" s="5">
        <v>67469.165713290349</v>
      </c>
      <c r="U21" s="5">
        <v>62664.683128164434</v>
      </c>
      <c r="V21" s="5">
        <v>59739.435166046787</v>
      </c>
      <c r="W21" s="5">
        <v>55845.936465833809</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227699.3733248545</v>
      </c>
      <c r="D23" s="17">
        <v>220995.90096113493</v>
      </c>
      <c r="E23" s="17">
        <v>209359.05982505606</v>
      </c>
      <c r="F23" s="17">
        <v>204181.9401987493</v>
      </c>
      <c r="G23" s="17">
        <v>195006.52456986194</v>
      </c>
      <c r="H23" s="17">
        <v>189787.87886212172</v>
      </c>
      <c r="I23" s="17">
        <v>232376.00805928191</v>
      </c>
      <c r="J23" s="17">
        <v>218137.46068392156</v>
      </c>
      <c r="K23" s="17">
        <v>214269.69903090174</v>
      </c>
      <c r="L23" s="17">
        <v>240554.58943612012</v>
      </c>
      <c r="M23" s="17">
        <v>203468.52398556794</v>
      </c>
      <c r="N23" s="17">
        <v>193992.04099388066</v>
      </c>
      <c r="O23" s="17">
        <v>193162.5120066306</v>
      </c>
      <c r="P23" s="17">
        <v>191008.25677572712</v>
      </c>
      <c r="Q23" s="17">
        <v>140547.3013635723</v>
      </c>
      <c r="R23" s="17">
        <v>135522.46231213759</v>
      </c>
      <c r="S23" s="17">
        <v>147353.6810364392</v>
      </c>
      <c r="T23" s="17">
        <v>151075.37034063367</v>
      </c>
      <c r="U23" s="17">
        <v>145199.66748731132</v>
      </c>
      <c r="V23" s="17">
        <v>149098.40130002124</v>
      </c>
      <c r="W23" s="17">
        <v>134768.84663749326</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212272.56304382617</v>
      </c>
      <c r="D26" s="5">
        <v>205752.68426234406</v>
      </c>
      <c r="E26" s="5">
        <v>223721.72436395995</v>
      </c>
      <c r="F26" s="5">
        <v>216831.01358738274</v>
      </c>
      <c r="G26" s="5">
        <v>213116.51152856913</v>
      </c>
      <c r="H26" s="5">
        <v>206489.25596809536</v>
      </c>
      <c r="I26" s="5">
        <v>205709.7388377375</v>
      </c>
      <c r="J26" s="5">
        <v>183515.42856691126</v>
      </c>
      <c r="K26" s="5">
        <v>181353.50408738974</v>
      </c>
      <c r="L26" s="5">
        <v>184986.23318533663</v>
      </c>
      <c r="M26" s="5">
        <v>177412.23536071469</v>
      </c>
      <c r="N26" s="5">
        <v>196018.44261410364</v>
      </c>
      <c r="O26" s="5">
        <v>199342.24516637425</v>
      </c>
      <c r="P26" s="5">
        <v>199540.57773115637</v>
      </c>
      <c r="Q26" s="5">
        <v>163220.25529794089</v>
      </c>
      <c r="R26" s="5">
        <v>143034.15336431019</v>
      </c>
      <c r="S26" s="5">
        <v>109149.8284065147</v>
      </c>
      <c r="T26" s="5">
        <v>111803.65813907579</v>
      </c>
      <c r="U26" s="5">
        <v>115448.916277821</v>
      </c>
      <c r="V26" s="5">
        <v>109919.26267040597</v>
      </c>
      <c r="W26" s="5">
        <v>108944.27425923618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8811.4894316387381</v>
      </c>
      <c r="D28" s="5">
        <v>8811.4894316387727</v>
      </c>
      <c r="E28" s="5">
        <v>10084.438066750974</v>
      </c>
      <c r="F28" s="5">
        <v>9804.7365040790701</v>
      </c>
      <c r="G28" s="5">
        <v>9804.7365040790701</v>
      </c>
      <c r="H28" s="5">
        <v>9804.7365040790628</v>
      </c>
      <c r="I28" s="5">
        <v>9831.5987958710357</v>
      </c>
      <c r="J28" s="5">
        <v>9425.8248940790345</v>
      </c>
      <c r="K28" s="5">
        <v>9425.82489407904</v>
      </c>
      <c r="L28" s="5">
        <v>9469.3475412359548</v>
      </c>
      <c r="M28" s="5">
        <v>9451.6490718709993</v>
      </c>
      <c r="N28" s="5">
        <v>13393.724207790536</v>
      </c>
      <c r="O28" s="5">
        <v>12788.422869975628</v>
      </c>
      <c r="P28" s="5">
        <v>11713.492426307546</v>
      </c>
      <c r="Q28" s="5">
        <v>16871.734826582764</v>
      </c>
      <c r="R28" s="5">
        <v>13529.673219023858</v>
      </c>
      <c r="S28" s="5">
        <v>28863.424944455328</v>
      </c>
      <c r="T28" s="5">
        <v>15832.602726004168</v>
      </c>
      <c r="U28" s="5">
        <v>15624.451119190831</v>
      </c>
      <c r="V28" s="5">
        <v>25074.330227701506</v>
      </c>
      <c r="W28" s="5">
        <v>16397.977915950152</v>
      </c>
    </row>
    <row r="29" spans="1:23">
      <c r="A29" s="6" t="s">
        <v>168</v>
      </c>
      <c r="B29" s="6" t="s">
        <v>132</v>
      </c>
      <c r="C29" s="5">
        <v>65.734379464496882</v>
      </c>
      <c r="D29" s="5">
        <v>32.793717999065812</v>
      </c>
      <c r="E29" s="5">
        <v>113.48765836220056</v>
      </c>
      <c r="F29" s="5">
        <v>195.56047805246709</v>
      </c>
      <c r="G29" s="5">
        <v>77.655717290099531</v>
      </c>
      <c r="H29" s="5">
        <v>51.979694094179266</v>
      </c>
      <c r="I29" s="5">
        <v>56.557254010371778</v>
      </c>
      <c r="J29" s="5">
        <v>334.92722953430348</v>
      </c>
      <c r="K29" s="5">
        <v>203.52341950129451</v>
      </c>
      <c r="L29" s="5">
        <v>261.57087693175748</v>
      </c>
      <c r="M29" s="5">
        <v>144.29838796348955</v>
      </c>
      <c r="N29" s="5">
        <v>410.99857595845037</v>
      </c>
      <c r="O29" s="5">
        <v>278.21766445549366</v>
      </c>
      <c r="P29" s="5">
        <v>326.10741162892504</v>
      </c>
      <c r="Q29" s="5">
        <v>239.67426787710878</v>
      </c>
      <c r="R29" s="5">
        <v>357.23253054068317</v>
      </c>
      <c r="S29" s="5">
        <v>1409.8237384914319</v>
      </c>
      <c r="T29" s="5">
        <v>1227.0340868588933</v>
      </c>
      <c r="U29" s="5">
        <v>266.15185623871446</v>
      </c>
      <c r="V29" s="5">
        <v>1606.3380373175221</v>
      </c>
      <c r="W29" s="5">
        <v>299.58114442159575</v>
      </c>
    </row>
    <row r="30" spans="1:23">
      <c r="A30" s="6" t="s">
        <v>168</v>
      </c>
      <c r="B30" s="6" t="s">
        <v>133</v>
      </c>
      <c r="C30" s="5">
        <v>5001.3709300773107</v>
      </c>
      <c r="D30" s="5">
        <v>4981.1570183043277</v>
      </c>
      <c r="E30" s="5">
        <v>4960.9431065313347</v>
      </c>
      <c r="F30" s="5">
        <v>4940.7291947583171</v>
      </c>
      <c r="G30" s="5">
        <v>4920.5152828393129</v>
      </c>
      <c r="H30" s="5">
        <v>4900.3013710663145</v>
      </c>
      <c r="I30" s="5">
        <v>4880.0874592933078</v>
      </c>
      <c r="J30" s="5">
        <v>4859.8735475202811</v>
      </c>
      <c r="K30" s="5">
        <v>4839.6596357472827</v>
      </c>
      <c r="L30" s="5">
        <v>4819.4457239012809</v>
      </c>
      <c r="M30" s="5">
        <v>4799.2318121282651</v>
      </c>
      <c r="N30" s="5">
        <v>4779.0179002822661</v>
      </c>
      <c r="O30" s="5">
        <v>4758.8039885092467</v>
      </c>
      <c r="P30" s="5">
        <v>4738.5900767362291</v>
      </c>
      <c r="Q30" s="5">
        <v>4718.3761648902173</v>
      </c>
      <c r="R30" s="5">
        <v>4698.1622531172015</v>
      </c>
      <c r="S30" s="5">
        <v>1762.4791583951187</v>
      </c>
      <c r="T30" s="5">
        <v>1754.8632987101171</v>
      </c>
      <c r="U30" s="5">
        <v>1747.247438952113</v>
      </c>
      <c r="V30" s="5">
        <v>1739.6315792671105</v>
      </c>
      <c r="W30" s="5">
        <v>1732.0157195821114</v>
      </c>
    </row>
    <row r="31" spans="1:23">
      <c r="A31" s="6" t="s">
        <v>168</v>
      </c>
      <c r="B31" s="6" t="s">
        <v>134</v>
      </c>
      <c r="C31" s="5">
        <v>122.7217060366909</v>
      </c>
      <c r="D31" s="5">
        <v>138.00806052954962</v>
      </c>
      <c r="E31" s="5">
        <v>237.38012438407137</v>
      </c>
      <c r="F31" s="5">
        <v>809.20711761942596</v>
      </c>
      <c r="G31" s="5">
        <v>214.68125593805519</v>
      </c>
      <c r="H31" s="5">
        <v>419.64484546308256</v>
      </c>
      <c r="I31" s="5">
        <v>3892.9052636421625</v>
      </c>
      <c r="J31" s="5">
        <v>2898.1632110089772</v>
      </c>
      <c r="K31" s="5">
        <v>4284.6476791334308</v>
      </c>
      <c r="L31" s="5">
        <v>6801.6746492691691</v>
      </c>
      <c r="M31" s="5">
        <v>4535.844198271343</v>
      </c>
      <c r="N31" s="5">
        <v>8682.5559457500931</v>
      </c>
      <c r="O31" s="5">
        <v>8580.7790388875565</v>
      </c>
      <c r="P31" s="5">
        <v>8001.4222971357613</v>
      </c>
      <c r="Q31" s="5">
        <v>7314.2575667976707</v>
      </c>
      <c r="R31" s="5">
        <v>6849.8055664855392</v>
      </c>
      <c r="S31" s="5">
        <v>7272.3752062017002</v>
      </c>
      <c r="T31" s="5">
        <v>4523.6916864708655</v>
      </c>
      <c r="U31" s="5">
        <v>4994.1320949828714</v>
      </c>
      <c r="V31" s="5">
        <v>6292.6189290577913</v>
      </c>
      <c r="W31" s="5">
        <v>6093.8577608570049</v>
      </c>
    </row>
    <row r="32" spans="1:23">
      <c r="A32" s="6" t="s">
        <v>168</v>
      </c>
      <c r="B32" s="6" t="s">
        <v>136</v>
      </c>
      <c r="C32" s="5">
        <v>6251.388407891428</v>
      </c>
      <c r="D32" s="5">
        <v>11815.981759861028</v>
      </c>
      <c r="E32" s="5">
        <v>11509.650731965221</v>
      </c>
      <c r="F32" s="5">
        <v>11365.583400068354</v>
      </c>
      <c r="G32" s="5">
        <v>12792.070913277599</v>
      </c>
      <c r="H32" s="5">
        <v>19848.627320782372</v>
      </c>
      <c r="I32" s="5">
        <v>21450.491056963256</v>
      </c>
      <c r="J32" s="5">
        <v>34694.809530767125</v>
      </c>
      <c r="K32" s="5">
        <v>37965.534813612685</v>
      </c>
      <c r="L32" s="5">
        <v>37292.331155285145</v>
      </c>
      <c r="M32" s="5">
        <v>36240.927184822845</v>
      </c>
      <c r="N32" s="5">
        <v>37340.835000626612</v>
      </c>
      <c r="O32" s="5">
        <v>35599.47914311714</v>
      </c>
      <c r="P32" s="5">
        <v>36388.667672181509</v>
      </c>
      <c r="Q32" s="5">
        <v>55047.285272196168</v>
      </c>
      <c r="R32" s="5">
        <v>69817.138054987343</v>
      </c>
      <c r="S32" s="5">
        <v>85546.256028023112</v>
      </c>
      <c r="T32" s="5">
        <v>86086.798635759027</v>
      </c>
      <c r="U32" s="5">
        <v>86447.439444676304</v>
      </c>
      <c r="V32" s="5">
        <v>85512.501292546425</v>
      </c>
      <c r="W32" s="5">
        <v>82709.254464349302</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232525.26789893484</v>
      </c>
      <c r="D34" s="17">
        <v>231532.11425067679</v>
      </c>
      <c r="E34" s="17">
        <v>250627.62405195375</v>
      </c>
      <c r="F34" s="17">
        <v>243946.83028196037</v>
      </c>
      <c r="G34" s="17">
        <v>240926.17120199325</v>
      </c>
      <c r="H34" s="17">
        <v>241514.54570358037</v>
      </c>
      <c r="I34" s="17">
        <v>245821.37866751765</v>
      </c>
      <c r="J34" s="17">
        <v>235729.02697982098</v>
      </c>
      <c r="K34" s="17">
        <v>238072.69452946348</v>
      </c>
      <c r="L34" s="17">
        <v>243630.60313195997</v>
      </c>
      <c r="M34" s="17">
        <v>232584.18601577167</v>
      </c>
      <c r="N34" s="17">
        <v>260625.5742445116</v>
      </c>
      <c r="O34" s="17">
        <v>261347.94787131934</v>
      </c>
      <c r="P34" s="17">
        <v>260708.85761514635</v>
      </c>
      <c r="Q34" s="17">
        <v>247411.58339628481</v>
      </c>
      <c r="R34" s="17">
        <v>238286.16498846479</v>
      </c>
      <c r="S34" s="17">
        <v>234004.18748208138</v>
      </c>
      <c r="T34" s="17">
        <v>221228.64857287885</v>
      </c>
      <c r="U34" s="17">
        <v>224528.33823186185</v>
      </c>
      <c r="V34" s="17">
        <v>230144.68273629635</v>
      </c>
      <c r="W34" s="17">
        <v>216176.96126439632</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128414.61831305381</v>
      </c>
      <c r="D38" s="5">
        <v>138096.96162295371</v>
      </c>
      <c r="E38" s="5">
        <v>136197.10545955756</v>
      </c>
      <c r="F38" s="5">
        <v>140500.24580392084</v>
      </c>
      <c r="G38" s="5">
        <v>139655.17947521296</v>
      </c>
      <c r="H38" s="5">
        <v>135649.53345002333</v>
      </c>
      <c r="I38" s="5">
        <v>103755.36993715134</v>
      </c>
      <c r="J38" s="5">
        <v>103483.07583226186</v>
      </c>
      <c r="K38" s="5">
        <v>103383.71848730808</v>
      </c>
      <c r="L38" s="5">
        <v>102668.23999050075</v>
      </c>
      <c r="M38" s="5">
        <v>100835.89476368933</v>
      </c>
      <c r="N38" s="5">
        <v>98647.96605853553</v>
      </c>
      <c r="O38" s="5">
        <v>99029.997940837231</v>
      </c>
      <c r="P38" s="5">
        <v>99364.335839524225</v>
      </c>
      <c r="Q38" s="5">
        <v>98328.141847474748</v>
      </c>
      <c r="R38" s="5">
        <v>97011.679404582886</v>
      </c>
      <c r="S38" s="5">
        <v>95112.971298276723</v>
      </c>
      <c r="T38" s="5">
        <v>98232.32900461588</v>
      </c>
      <c r="U38" s="5">
        <v>99177.494144115873</v>
      </c>
      <c r="V38" s="5">
        <v>95603.310279033074</v>
      </c>
      <c r="W38" s="5">
        <v>95448.812288345114</v>
      </c>
    </row>
    <row r="39" spans="1:23">
      <c r="A39" s="6" t="s">
        <v>169</v>
      </c>
      <c r="B39" s="6" t="s">
        <v>131</v>
      </c>
      <c r="C39" s="5">
        <v>48.78759996176894</v>
      </c>
      <c r="D39" s="5">
        <v>24.526142565558942</v>
      </c>
      <c r="E39" s="5">
        <v>20.618850855765224</v>
      </c>
      <c r="F39" s="5">
        <v>14.00358544667035</v>
      </c>
      <c r="G39" s="5">
        <v>20.802746397274838</v>
      </c>
      <c r="H39" s="5">
        <v>11.924184176961843</v>
      </c>
      <c r="I39" s="5">
        <v>11.58478171921068</v>
      </c>
      <c r="J39" s="5">
        <v>33.541196455210709</v>
      </c>
      <c r="K39" s="5">
        <v>28.562716419772908</v>
      </c>
      <c r="L39" s="5">
        <v>42.295695333406563</v>
      </c>
      <c r="M39" s="5">
        <v>35.473461907619487</v>
      </c>
      <c r="N39" s="5">
        <v>129.45250927455569</v>
      </c>
      <c r="O39" s="5">
        <v>125.84952500529566</v>
      </c>
      <c r="P39" s="5">
        <v>152.53921047805363</v>
      </c>
      <c r="Q39" s="5">
        <v>185.90276430060084</v>
      </c>
      <c r="R39" s="5">
        <v>112.27579341388663</v>
      </c>
      <c r="S39" s="5">
        <v>975.85767935677848</v>
      </c>
      <c r="T39" s="5">
        <v>183.73969269498789</v>
      </c>
      <c r="U39" s="5">
        <v>0</v>
      </c>
      <c r="V39" s="5">
        <v>0</v>
      </c>
      <c r="W39" s="5">
        <v>0</v>
      </c>
    </row>
    <row r="40" spans="1:23">
      <c r="A40" s="6" t="s">
        <v>169</v>
      </c>
      <c r="B40" s="6" t="s">
        <v>132</v>
      </c>
      <c r="C40" s="5">
        <v>276.27075990843537</v>
      </c>
      <c r="D40" s="5">
        <v>163.69477499969778</v>
      </c>
      <c r="E40" s="5">
        <v>93.90554614720115</v>
      </c>
      <c r="F40" s="5">
        <v>60.535901097823455</v>
      </c>
      <c r="G40" s="5">
        <v>139.4849595682218</v>
      </c>
      <c r="H40" s="5">
        <v>49.353658824393762</v>
      </c>
      <c r="I40" s="5">
        <v>56.031559088962894</v>
      </c>
      <c r="J40" s="5">
        <v>256.17238566767651</v>
      </c>
      <c r="K40" s="5">
        <v>160.65485003264573</v>
      </c>
      <c r="L40" s="5">
        <v>141.95261595687282</v>
      </c>
      <c r="M40" s="5">
        <v>313.71818212762298</v>
      </c>
      <c r="N40" s="5">
        <v>524.5790398515577</v>
      </c>
      <c r="O40" s="5">
        <v>357.9612191226995</v>
      </c>
      <c r="P40" s="5">
        <v>366.22983211945666</v>
      </c>
      <c r="Q40" s="5">
        <v>1043.0457714954732</v>
      </c>
      <c r="R40" s="5">
        <v>537.92212860141387</v>
      </c>
      <c r="S40" s="5">
        <v>4396.9576317679484</v>
      </c>
      <c r="T40" s="5">
        <v>1108.4557968198833</v>
      </c>
      <c r="U40" s="5">
        <v>697.68304378948551</v>
      </c>
      <c r="V40" s="5">
        <v>2457.6439541597961</v>
      </c>
      <c r="W40" s="5">
        <v>605.4541056846266</v>
      </c>
    </row>
    <row r="41" spans="1:23">
      <c r="A41" s="6" t="s">
        <v>169</v>
      </c>
      <c r="B41" s="6" t="s">
        <v>133</v>
      </c>
      <c r="C41" s="5">
        <v>22716.246624171185</v>
      </c>
      <c r="D41" s="5">
        <v>21016.734403878101</v>
      </c>
      <c r="E41" s="5">
        <v>19881.595891494417</v>
      </c>
      <c r="F41" s="5">
        <v>24998.434728363882</v>
      </c>
      <c r="G41" s="5">
        <v>19338.8320863667</v>
      </c>
      <c r="H41" s="5">
        <v>22257.188285825741</v>
      </c>
      <c r="I41" s="5">
        <v>13454.136750131878</v>
      </c>
      <c r="J41" s="5">
        <v>27117.90412020529</v>
      </c>
      <c r="K41" s="5">
        <v>25453.392273612677</v>
      </c>
      <c r="L41" s="5">
        <v>20013.611625146332</v>
      </c>
      <c r="M41" s="5">
        <v>21803.554835807881</v>
      </c>
      <c r="N41" s="5">
        <v>20163.859431338093</v>
      </c>
      <c r="O41" s="5">
        <v>19061.355260196753</v>
      </c>
      <c r="P41" s="5">
        <v>23975.67850187873</v>
      </c>
      <c r="Q41" s="5">
        <v>18550.647025864288</v>
      </c>
      <c r="R41" s="5">
        <v>21339.071609290833</v>
      </c>
      <c r="S41" s="5">
        <v>12890.427484036387</v>
      </c>
      <c r="T41" s="5">
        <v>25989.975756073723</v>
      </c>
      <c r="U41" s="5">
        <v>24411.728476684497</v>
      </c>
      <c r="V41" s="5">
        <v>19174.192730526451</v>
      </c>
      <c r="W41" s="5">
        <v>20880.013270955951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35049.430577026287</v>
      </c>
      <c r="D43" s="5">
        <v>33361.373247534772</v>
      </c>
      <c r="E43" s="5">
        <v>33411.973271018818</v>
      </c>
      <c r="F43" s="5">
        <v>34509.56719741151</v>
      </c>
      <c r="G43" s="5">
        <v>36448.649628493687</v>
      </c>
      <c r="H43" s="5">
        <v>34867.796849946855</v>
      </c>
      <c r="I43" s="5">
        <v>34960.411253136495</v>
      </c>
      <c r="J43" s="5">
        <v>36626.790805847253</v>
      </c>
      <c r="K43" s="5">
        <v>39465.951205386147</v>
      </c>
      <c r="L43" s="5">
        <v>38156.0918802917</v>
      </c>
      <c r="M43" s="5">
        <v>42336.099807597078</v>
      </c>
      <c r="N43" s="5">
        <v>39815.952556408716</v>
      </c>
      <c r="O43" s="5">
        <v>39232.153992332496</v>
      </c>
      <c r="P43" s="5">
        <v>40664.333254431389</v>
      </c>
      <c r="Q43" s="5">
        <v>42812.539909540938</v>
      </c>
      <c r="R43" s="5">
        <v>42490.63851216992</v>
      </c>
      <c r="S43" s="5">
        <v>44961.632356821036</v>
      </c>
      <c r="T43" s="5">
        <v>44217.931118845059</v>
      </c>
      <c r="U43" s="5">
        <v>47520.663428194457</v>
      </c>
      <c r="V43" s="5">
        <v>47372.763279094979</v>
      </c>
      <c r="W43" s="5">
        <v>53335.354028137444</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186505.3538741215</v>
      </c>
      <c r="D45" s="17">
        <v>192663.29019193182</v>
      </c>
      <c r="E45" s="17">
        <v>189605.19901907377</v>
      </c>
      <c r="F45" s="17">
        <v>200082.78721624071</v>
      </c>
      <c r="G45" s="17">
        <v>195602.94889603881</v>
      </c>
      <c r="H45" s="17">
        <v>192835.7964287973</v>
      </c>
      <c r="I45" s="17">
        <v>152237.53428122788</v>
      </c>
      <c r="J45" s="17">
        <v>167517.48434043728</v>
      </c>
      <c r="K45" s="17">
        <v>168492.27953275933</v>
      </c>
      <c r="L45" s="17">
        <v>161022.19180722907</v>
      </c>
      <c r="M45" s="17">
        <v>165324.74105112953</v>
      </c>
      <c r="N45" s="17">
        <v>159281.80959540844</v>
      </c>
      <c r="O45" s="17">
        <v>157807.31793749449</v>
      </c>
      <c r="P45" s="17">
        <v>164523.11663843185</v>
      </c>
      <c r="Q45" s="17">
        <v>160920.27731867603</v>
      </c>
      <c r="R45" s="17">
        <v>161491.58744805894</v>
      </c>
      <c r="S45" s="17">
        <v>158337.84645025886</v>
      </c>
      <c r="T45" s="17">
        <v>169732.43136904953</v>
      </c>
      <c r="U45" s="17">
        <v>171807.56909278431</v>
      </c>
      <c r="V45" s="17">
        <v>164607.91024281431</v>
      </c>
      <c r="W45" s="17">
        <v>170269.63369312312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10308.14533444512</v>
      </c>
      <c r="D50" s="5">
        <v>10285.574934334763</v>
      </c>
      <c r="E50" s="5">
        <v>5874.498081010136</v>
      </c>
      <c r="F50" s="5">
        <v>3670.2034799344115</v>
      </c>
      <c r="G50" s="5">
        <v>3670.2034799344124</v>
      </c>
      <c r="H50" s="5">
        <v>3670.2034799344142</v>
      </c>
      <c r="I50" s="5">
        <v>3680.258831934269</v>
      </c>
      <c r="J50" s="5">
        <v>3670.2034799344033</v>
      </c>
      <c r="K50" s="5">
        <v>3670.2034799344365</v>
      </c>
      <c r="L50" s="5">
        <v>3670.2034799344324</v>
      </c>
      <c r="M50" s="5">
        <v>3680.2588319342449</v>
      </c>
      <c r="N50" s="5">
        <v>11333.54611099459</v>
      </c>
      <c r="O50" s="5">
        <v>10330.034388110589</v>
      </c>
      <c r="P50" s="5">
        <v>5756.8636258422866</v>
      </c>
      <c r="Q50" s="5">
        <v>9169.2828017873344</v>
      </c>
      <c r="R50" s="5">
        <v>3746.7231525497596</v>
      </c>
      <c r="S50" s="5">
        <v>0</v>
      </c>
      <c r="T50" s="5">
        <v>0</v>
      </c>
      <c r="U50" s="5">
        <v>0</v>
      </c>
      <c r="V50" s="5">
        <v>0</v>
      </c>
      <c r="W50" s="5">
        <v>0</v>
      </c>
    </row>
    <row r="51" spans="1:23">
      <c r="A51" s="6" t="s">
        <v>170</v>
      </c>
      <c r="B51" s="6" t="s">
        <v>132</v>
      </c>
      <c r="C51" s="5">
        <v>474.40107979019541</v>
      </c>
      <c r="D51" s="5">
        <v>631.81783272660596</v>
      </c>
      <c r="E51" s="5">
        <v>989.48543702998575</v>
      </c>
      <c r="F51" s="5">
        <v>91.695644163240686</v>
      </c>
      <c r="G51" s="5">
        <v>98.651206801201027</v>
      </c>
      <c r="H51" s="5">
        <v>51.912184601219323</v>
      </c>
      <c r="I51" s="5">
        <v>79.133284384156113</v>
      </c>
      <c r="J51" s="5">
        <v>170.36811649335462</v>
      </c>
      <c r="K51" s="5">
        <v>92.649685421949357</v>
      </c>
      <c r="L51" s="5">
        <v>166.60874921296181</v>
      </c>
      <c r="M51" s="5">
        <v>162.14823427894856</v>
      </c>
      <c r="N51" s="5">
        <v>1710.3732719089869</v>
      </c>
      <c r="O51" s="5">
        <v>1401.2585170410555</v>
      </c>
      <c r="P51" s="5">
        <v>1268.5782050578835</v>
      </c>
      <c r="Q51" s="5">
        <v>2349.5274952025279</v>
      </c>
      <c r="R51" s="5">
        <v>784.94358989286093</v>
      </c>
      <c r="S51" s="5">
        <v>7896.7851313672654</v>
      </c>
      <c r="T51" s="5">
        <v>1594.2458483686921</v>
      </c>
      <c r="U51" s="5">
        <v>1404.5786866350222</v>
      </c>
      <c r="V51" s="5">
        <v>6715.5403446731088</v>
      </c>
      <c r="W51" s="5">
        <v>1970.1478319586295</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18217.483987996478</v>
      </c>
      <c r="D54" s="5">
        <v>16132.256604177297</v>
      </c>
      <c r="E54" s="5">
        <v>16585.610584500722</v>
      </c>
      <c r="F54" s="5">
        <v>16770.392633926735</v>
      </c>
      <c r="G54" s="5">
        <v>18297.900582431565</v>
      </c>
      <c r="H54" s="5">
        <v>18016.182113138901</v>
      </c>
      <c r="I54" s="5">
        <v>16846.503674408334</v>
      </c>
      <c r="J54" s="5">
        <v>16928.998981850858</v>
      </c>
      <c r="K54" s="5">
        <v>16693.722138253299</v>
      </c>
      <c r="L54" s="5">
        <v>17523.028446442117</v>
      </c>
      <c r="M54" s="5">
        <v>19905.455580346268</v>
      </c>
      <c r="N54" s="5">
        <v>22730.358052774955</v>
      </c>
      <c r="O54" s="5">
        <v>21086.230293744789</v>
      </c>
      <c r="P54" s="5">
        <v>20857.475404138691</v>
      </c>
      <c r="Q54" s="5">
        <v>23642.114784711066</v>
      </c>
      <c r="R54" s="5">
        <v>21485.917924853606</v>
      </c>
      <c r="S54" s="5">
        <v>26940.183597780269</v>
      </c>
      <c r="T54" s="5">
        <v>27302.154670007185</v>
      </c>
      <c r="U54" s="5">
        <v>28183.092932125906</v>
      </c>
      <c r="V54" s="5">
        <v>26473.316331125316</v>
      </c>
      <c r="W54" s="5">
        <v>29018.809584435927</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29000.030402231794</v>
      </c>
      <c r="D56" s="17">
        <v>27049.649371238665</v>
      </c>
      <c r="E56" s="17">
        <v>23449.594102540843</v>
      </c>
      <c r="F56" s="17">
        <v>20532.291758024388</v>
      </c>
      <c r="G56" s="17">
        <v>22066.755269167177</v>
      </c>
      <c r="H56" s="17">
        <v>21738.297777674536</v>
      </c>
      <c r="I56" s="17">
        <v>20605.895790726758</v>
      </c>
      <c r="J56" s="17">
        <v>20769.570578278617</v>
      </c>
      <c r="K56" s="17">
        <v>20456.575303609687</v>
      </c>
      <c r="L56" s="17">
        <v>21359.840675589512</v>
      </c>
      <c r="M56" s="17">
        <v>23747.862646559461</v>
      </c>
      <c r="N56" s="17">
        <v>35774.27743567853</v>
      </c>
      <c r="O56" s="17">
        <v>32817.523198896437</v>
      </c>
      <c r="P56" s="17">
        <v>27882.917235038862</v>
      </c>
      <c r="Q56" s="17">
        <v>35160.925081700931</v>
      </c>
      <c r="R56" s="17">
        <v>26017.584667296225</v>
      </c>
      <c r="S56" s="17">
        <v>34836.968729147535</v>
      </c>
      <c r="T56" s="17">
        <v>28896.400518375878</v>
      </c>
      <c r="U56" s="17">
        <v>29587.671618760927</v>
      </c>
      <c r="V56" s="17">
        <v>33188.856675798423</v>
      </c>
      <c r="W56" s="17">
        <v>30988.957416394558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24.111878613123896</v>
      </c>
      <c r="T62" s="5">
        <v>16.074585742082601</v>
      </c>
      <c r="U62" s="5">
        <v>0</v>
      </c>
      <c r="V62" s="5">
        <v>6.490877027909999</v>
      </c>
      <c r="W62" s="5">
        <v>0</v>
      </c>
    </row>
    <row r="63" spans="1:23">
      <c r="A63" s="6" t="s">
        <v>171</v>
      </c>
      <c r="B63" s="6" t="s">
        <v>133</v>
      </c>
      <c r="C63" s="5">
        <v>72400.188339320041</v>
      </c>
      <c r="D63" s="5">
        <v>56401.657012422125</v>
      </c>
      <c r="E63" s="5">
        <v>56513.357156532998</v>
      </c>
      <c r="F63" s="5">
        <v>67483.247015551926</v>
      </c>
      <c r="G63" s="5">
        <v>62667.572523920877</v>
      </c>
      <c r="H63" s="5">
        <v>73593.779925695198</v>
      </c>
      <c r="I63" s="5">
        <v>42479.520695696374</v>
      </c>
      <c r="J63" s="5">
        <v>69077.983149474851</v>
      </c>
      <c r="K63" s="5">
        <v>61628.310100239694</v>
      </c>
      <c r="L63" s="5">
        <v>49483.842603534256</v>
      </c>
      <c r="M63" s="5">
        <v>69323.606411630783</v>
      </c>
      <c r="N63" s="5">
        <v>55374.35393037647</v>
      </c>
      <c r="O63" s="5">
        <v>55095.393252165661</v>
      </c>
      <c r="P63" s="5">
        <v>63518.519300006774</v>
      </c>
      <c r="Q63" s="5">
        <v>60812.285964291746</v>
      </c>
      <c r="R63" s="5">
        <v>71275.946407394513</v>
      </c>
      <c r="S63" s="5">
        <v>41740.463421065819</v>
      </c>
      <c r="T63" s="5">
        <v>67843.394472980421</v>
      </c>
      <c r="U63" s="5">
        <v>60398.032249929143</v>
      </c>
      <c r="V63" s="5">
        <v>48609.86559708431</v>
      </c>
      <c r="W63" s="5">
        <v>68010.211647890726</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5758.7133863058361</v>
      </c>
      <c r="D65" s="5">
        <v>5553.7240155842064</v>
      </c>
      <c r="E65" s="5">
        <v>5282.5211494942941</v>
      </c>
      <c r="F65" s="5">
        <v>5741.3386706999863</v>
      </c>
      <c r="G65" s="5">
        <v>5944.0923628179817</v>
      </c>
      <c r="H65" s="5">
        <v>5924.8326115563987</v>
      </c>
      <c r="I65" s="5">
        <v>11251.858072957786</v>
      </c>
      <c r="J65" s="5">
        <v>11177.133498923808</v>
      </c>
      <c r="K65" s="5">
        <v>11001.663524505726</v>
      </c>
      <c r="L65" s="5">
        <v>11060.099032782076</v>
      </c>
      <c r="M65" s="5">
        <v>11667.838800046173</v>
      </c>
      <c r="N65" s="5">
        <v>11153.290973644194</v>
      </c>
      <c r="O65" s="5">
        <v>10614.715633590858</v>
      </c>
      <c r="P65" s="5">
        <v>11441.797112009313</v>
      </c>
      <c r="Q65" s="5">
        <v>11621.180793685595</v>
      </c>
      <c r="R65" s="5">
        <v>17824.520561212867</v>
      </c>
      <c r="S65" s="5">
        <v>20462.968530726477</v>
      </c>
      <c r="T65" s="5">
        <v>21534.6574032801</v>
      </c>
      <c r="U65" s="5">
        <v>21055.427002213524</v>
      </c>
      <c r="V65" s="5">
        <v>20284.526582489936</v>
      </c>
      <c r="W65" s="5">
        <v>21416.74393286054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78158.901725625881</v>
      </c>
      <c r="D67" s="17">
        <v>61955.381028006334</v>
      </c>
      <c r="E67" s="17">
        <v>61795.878306027291</v>
      </c>
      <c r="F67" s="17">
        <v>73224.585686251914</v>
      </c>
      <c r="G67" s="17">
        <v>68611.664886738858</v>
      </c>
      <c r="H67" s="17">
        <v>79518.612537251596</v>
      </c>
      <c r="I67" s="17">
        <v>53731.378768654162</v>
      </c>
      <c r="J67" s="17">
        <v>80255.11664839866</v>
      </c>
      <c r="K67" s="17">
        <v>72629.973624745413</v>
      </c>
      <c r="L67" s="17">
        <v>60543.941636316333</v>
      </c>
      <c r="M67" s="17">
        <v>80991.445211676953</v>
      </c>
      <c r="N67" s="17">
        <v>66527.644904020664</v>
      </c>
      <c r="O67" s="17">
        <v>65710.108885756519</v>
      </c>
      <c r="P67" s="17">
        <v>74960.31641201608</v>
      </c>
      <c r="Q67" s="17">
        <v>72433.466757977338</v>
      </c>
      <c r="R67" s="17">
        <v>89100.466968607376</v>
      </c>
      <c r="S67" s="17">
        <v>62227.543830405426</v>
      </c>
      <c r="T67" s="17">
        <v>89394.126462002605</v>
      </c>
      <c r="U67" s="17">
        <v>81453.459252142668</v>
      </c>
      <c r="V67" s="17">
        <v>68900.88305660215</v>
      </c>
      <c r="W67" s="17">
        <v>89426.955580751266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411438.51802808663</v>
      </c>
      <c r="D4" s="5">
        <v>398485.81888697785</v>
      </c>
      <c r="E4" s="5">
        <v>403825.75901858084</v>
      </c>
      <c r="F4" s="5">
        <v>382612.50770196901</v>
      </c>
      <c r="G4" s="5">
        <v>378569.69904076448</v>
      </c>
      <c r="H4" s="5">
        <v>362537.09806213609</v>
      </c>
      <c r="I4" s="5">
        <v>409907.05550218082</v>
      </c>
      <c r="J4" s="5">
        <v>356489.79136318382</v>
      </c>
      <c r="K4" s="5">
        <v>350797.16195198515</v>
      </c>
      <c r="L4" s="5">
        <v>374029.91635545605</v>
      </c>
      <c r="M4" s="5">
        <v>349258.26394831575</v>
      </c>
      <c r="N4" s="5">
        <v>309452.08581900131</v>
      </c>
      <c r="O4" s="5">
        <v>314049.61215784558</v>
      </c>
      <c r="P4" s="5">
        <v>308742.39828164468</v>
      </c>
      <c r="Q4" s="5">
        <v>198453.58288828121</v>
      </c>
      <c r="R4" s="5">
        <v>180082.79476266351</v>
      </c>
      <c r="S4" s="5">
        <v>145325.27672274408</v>
      </c>
      <c r="T4" s="5">
        <v>147608.70445104531</v>
      </c>
      <c r="U4" s="5">
        <v>152430.41303006391</v>
      </c>
      <c r="V4" s="5">
        <v>146339.89980888664</v>
      </c>
      <c r="W4" s="5">
        <v>143868.69237816299</v>
      </c>
      <c r="X4" s="19"/>
    </row>
    <row r="5" spans="1:24">
      <c r="A5" s="6" t="s">
        <v>93</v>
      </c>
      <c r="B5" s="6" t="s">
        <v>130</v>
      </c>
      <c r="C5" s="5">
        <v>128414.61831305183</v>
      </c>
      <c r="D5" s="5">
        <v>138096.96162295467</v>
      </c>
      <c r="E5" s="5">
        <v>136197.10545955724</v>
      </c>
      <c r="F5" s="5">
        <v>140500.24580391997</v>
      </c>
      <c r="G5" s="5">
        <v>139655.1794752139</v>
      </c>
      <c r="H5" s="5">
        <v>135649.53345002199</v>
      </c>
      <c r="I5" s="5">
        <v>100425.93686246354</v>
      </c>
      <c r="J5" s="5">
        <v>99609.95749628864</v>
      </c>
      <c r="K5" s="5">
        <v>100626.72487922269</v>
      </c>
      <c r="L5" s="5">
        <v>100182.95745787838</v>
      </c>
      <c r="M5" s="5">
        <v>96111.41581954826</v>
      </c>
      <c r="N5" s="5">
        <v>95762.32366558307</v>
      </c>
      <c r="O5" s="5">
        <v>96953.701093954383</v>
      </c>
      <c r="P5" s="5">
        <v>95694.190632388025</v>
      </c>
      <c r="Q5" s="5">
        <v>98833.173703138702</v>
      </c>
      <c r="R5" s="5">
        <v>97573.693985460413</v>
      </c>
      <c r="S5" s="5">
        <v>95776.996072802824</v>
      </c>
      <c r="T5" s="5">
        <v>98742.948352614825</v>
      </c>
      <c r="U5" s="5">
        <v>99697.423723032378</v>
      </c>
      <c r="V5" s="5">
        <v>95817.319561844444</v>
      </c>
      <c r="W5" s="5">
        <v>95621.7503307515</v>
      </c>
      <c r="X5" s="19"/>
    </row>
    <row r="6" spans="1:24">
      <c r="A6" s="6" t="s">
        <v>93</v>
      </c>
      <c r="B6" s="6" t="s">
        <v>131</v>
      </c>
      <c r="C6" s="5">
        <v>19428.24747004559</v>
      </c>
      <c r="D6" s="5">
        <v>19381.415612539131</v>
      </c>
      <c r="E6" s="5">
        <v>16761.165859416888</v>
      </c>
      <c r="F6" s="5">
        <v>13979.724321460164</v>
      </c>
      <c r="G6" s="5">
        <v>13986.523482410757</v>
      </c>
      <c r="H6" s="5">
        <v>13977.644920190445</v>
      </c>
      <c r="I6" s="5">
        <v>14029.968802185551</v>
      </c>
      <c r="J6" s="5">
        <v>13614.186277302966</v>
      </c>
      <c r="K6" s="5">
        <v>13615.117158945866</v>
      </c>
      <c r="L6" s="5">
        <v>13621.040611322991</v>
      </c>
      <c r="M6" s="5">
        <v>13666.125080769512</v>
      </c>
      <c r="N6" s="5">
        <v>27523.783817773568</v>
      </c>
      <c r="O6" s="5">
        <v>25280.592259534678</v>
      </c>
      <c r="P6" s="5">
        <v>17984.980678130421</v>
      </c>
      <c r="Q6" s="5">
        <v>33529.040512184416</v>
      </c>
      <c r="R6" s="5">
        <v>18463.792155515544</v>
      </c>
      <c r="S6" s="5">
        <v>41519.365577439574</v>
      </c>
      <c r="T6" s="5">
        <v>19314.686850817572</v>
      </c>
      <c r="U6" s="5">
        <v>21561.674138563525</v>
      </c>
      <c r="V6" s="5">
        <v>37434.384618814634</v>
      </c>
      <c r="W6" s="5">
        <v>21416.669545718272</v>
      </c>
      <c r="X6" s="19"/>
    </row>
    <row r="7" spans="1:24">
      <c r="A7" s="6" t="s">
        <v>93</v>
      </c>
      <c r="B7" s="6" t="s">
        <v>132</v>
      </c>
      <c r="C7" s="5">
        <v>943.92809271074987</v>
      </c>
      <c r="D7" s="5">
        <v>853.15767068968978</v>
      </c>
      <c r="E7" s="5">
        <v>1389.8675920634014</v>
      </c>
      <c r="F7" s="5">
        <v>701.98470498906659</v>
      </c>
      <c r="G7" s="5">
        <v>317.67715949554849</v>
      </c>
      <c r="H7" s="5">
        <v>153.24553751979062</v>
      </c>
      <c r="I7" s="5">
        <v>400.21496860362919</v>
      </c>
      <c r="J7" s="5">
        <v>791.36832228532899</v>
      </c>
      <c r="K7" s="5">
        <v>637.48375487490557</v>
      </c>
      <c r="L7" s="5">
        <v>554.21658436050348</v>
      </c>
      <c r="M7" s="5">
        <v>763.58654416589513</v>
      </c>
      <c r="N7" s="5">
        <v>2734.46001333194</v>
      </c>
      <c r="O7" s="5">
        <v>1892.9447914572704</v>
      </c>
      <c r="P7" s="5">
        <v>1938.6463463763562</v>
      </c>
      <c r="Q7" s="5">
        <v>3904.6702122494639</v>
      </c>
      <c r="R7" s="5">
        <v>2289.1781773252292</v>
      </c>
      <c r="S7" s="5">
        <v>14363.826132252165</v>
      </c>
      <c r="T7" s="5">
        <v>5173.6977262458795</v>
      </c>
      <c r="U7" s="5">
        <v>2731.3172335758204</v>
      </c>
      <c r="V7" s="5">
        <v>13529.180462954202</v>
      </c>
      <c r="W7" s="5">
        <v>3146.3198454882499</v>
      </c>
      <c r="X7" s="19"/>
    </row>
    <row r="8" spans="1:24">
      <c r="A8" s="6" t="s">
        <v>93</v>
      </c>
      <c r="B8" s="6" t="s">
        <v>133</v>
      </c>
      <c r="C8" s="5">
        <v>116173.41054945295</v>
      </c>
      <c r="D8" s="5">
        <v>96419.75133363709</v>
      </c>
      <c r="E8" s="5">
        <v>95263.248263079178</v>
      </c>
      <c r="F8" s="5">
        <v>120058.21351178938</v>
      </c>
      <c r="G8" s="5">
        <v>100878.93644775359</v>
      </c>
      <c r="H8" s="5">
        <v>119100.83920644887</v>
      </c>
      <c r="I8" s="5">
        <v>70935.675542440498</v>
      </c>
      <c r="J8" s="5">
        <v>128603.26840179897</v>
      </c>
      <c r="K8" s="5">
        <v>116696.25565783704</v>
      </c>
      <c r="L8" s="5">
        <v>91318.118261580472</v>
      </c>
      <c r="M8" s="5">
        <v>115694.7790793279</v>
      </c>
      <c r="N8" s="5">
        <v>119462.21266457623</v>
      </c>
      <c r="O8" s="5">
        <v>115983.72520469187</v>
      </c>
      <c r="P8" s="5">
        <v>131827.47438548593</v>
      </c>
      <c r="Q8" s="5">
        <v>116370.14467654721</v>
      </c>
      <c r="R8" s="5">
        <v>131308.65587377863</v>
      </c>
      <c r="S8" s="5">
        <v>83665.478168839196</v>
      </c>
      <c r="T8" s="5">
        <v>134069.84727797299</v>
      </c>
      <c r="U8" s="5">
        <v>122846.68909382126</v>
      </c>
      <c r="V8" s="5">
        <v>101799.73122493942</v>
      </c>
      <c r="W8" s="5">
        <v>123792.0750626814</v>
      </c>
      <c r="X8" s="19"/>
    </row>
    <row r="9" spans="1:24">
      <c r="A9" s="6" t="s">
        <v>93</v>
      </c>
      <c r="B9" s="6" t="s">
        <v>134</v>
      </c>
      <c r="C9" s="5">
        <v>205.07871506441745</v>
      </c>
      <c r="D9" s="5">
        <v>252.13703875495423</v>
      </c>
      <c r="E9" s="5">
        <v>349.72664783036856</v>
      </c>
      <c r="F9" s="5">
        <v>1365.3183981436287</v>
      </c>
      <c r="G9" s="5">
        <v>282.14135843998599</v>
      </c>
      <c r="H9" s="5">
        <v>778.95674264093998</v>
      </c>
      <c r="I9" s="5">
        <v>4162.4478361156471</v>
      </c>
      <c r="J9" s="5">
        <v>2638.2730632960734</v>
      </c>
      <c r="K9" s="5">
        <v>4266.6129909965903</v>
      </c>
      <c r="L9" s="5">
        <v>6204.0157653841379</v>
      </c>
      <c r="M9" s="5">
        <v>5423.9600496858002</v>
      </c>
      <c r="N9" s="5">
        <v>15379.623125018716</v>
      </c>
      <c r="O9" s="5">
        <v>14636.720034063257</v>
      </c>
      <c r="P9" s="5">
        <v>13174.837538314163</v>
      </c>
      <c r="Q9" s="5">
        <v>12687.531074215147</v>
      </c>
      <c r="R9" s="5">
        <v>11876.7173942642</v>
      </c>
      <c r="S9" s="5">
        <v>12742.213631540726</v>
      </c>
      <c r="T9" s="5">
        <v>7782.0269790272505</v>
      </c>
      <c r="U9" s="5">
        <v>8889.6296319639587</v>
      </c>
      <c r="V9" s="5">
        <v>11436.501266863503</v>
      </c>
      <c r="W9" s="5">
        <v>10768.561337807063</v>
      </c>
      <c r="X9" s="19"/>
    </row>
    <row r="10" spans="1:24">
      <c r="A10" s="6" t="s">
        <v>93</v>
      </c>
      <c r="B10" s="6" t="s">
        <v>136</v>
      </c>
      <c r="C10" s="5">
        <v>77285.12605735696</v>
      </c>
      <c r="D10" s="5">
        <v>80707.093637436119</v>
      </c>
      <c r="E10" s="5">
        <v>81050.482464120767</v>
      </c>
      <c r="F10" s="5">
        <v>82750.440698954524</v>
      </c>
      <c r="G10" s="5">
        <v>88523.907859722633</v>
      </c>
      <c r="H10" s="5">
        <v>93198.818922666906</v>
      </c>
      <c r="I10" s="5">
        <v>97796.007379797797</v>
      </c>
      <c r="J10" s="5">
        <v>113681.1038839031</v>
      </c>
      <c r="K10" s="5">
        <v>118689.43428944764</v>
      </c>
      <c r="L10" s="5">
        <v>117372.91892346911</v>
      </c>
      <c r="M10" s="5">
        <v>122978.29068691752</v>
      </c>
      <c r="N10" s="5">
        <v>136043.31294582391</v>
      </c>
      <c r="O10" s="5">
        <v>134957.37615877518</v>
      </c>
      <c r="P10" s="5">
        <v>140410.92372126904</v>
      </c>
      <c r="Q10" s="5">
        <v>187164.15080035248</v>
      </c>
      <c r="R10" s="5">
        <v>204689.26513015537</v>
      </c>
      <c r="S10" s="5">
        <v>237552.85009534031</v>
      </c>
      <c r="T10" s="5">
        <v>244869.50942647661</v>
      </c>
      <c r="U10" s="5">
        <v>241524.10133090382</v>
      </c>
      <c r="V10" s="5">
        <v>236843.43298524554</v>
      </c>
      <c r="W10" s="5">
        <v>239894.48862421041</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753888.92722576926</v>
      </c>
      <c r="D12" s="17">
        <v>734196.33580298966</v>
      </c>
      <c r="E12" s="17">
        <v>734837.35530464863</v>
      </c>
      <c r="F12" s="17">
        <v>741968.43514122558</v>
      </c>
      <c r="G12" s="17">
        <v>722214.06482380081</v>
      </c>
      <c r="H12" s="17">
        <v>725396.13684162509</v>
      </c>
      <c r="I12" s="17">
        <v>697657.30689378746</v>
      </c>
      <c r="J12" s="17">
        <v>715427.94880805898</v>
      </c>
      <c r="K12" s="17">
        <v>705328.7906833099</v>
      </c>
      <c r="L12" s="17">
        <v>703283.18395945174</v>
      </c>
      <c r="M12" s="17">
        <v>703896.42120873067</v>
      </c>
      <c r="N12" s="17">
        <v>706357.80205110868</v>
      </c>
      <c r="O12" s="17">
        <v>703754.67170032219</v>
      </c>
      <c r="P12" s="17">
        <v>709773.45158360852</v>
      </c>
      <c r="Q12" s="17">
        <v>650942.2938669686</v>
      </c>
      <c r="R12" s="17">
        <v>646284.09747916285</v>
      </c>
      <c r="S12" s="17">
        <v>630946.00640095887</v>
      </c>
      <c r="T12" s="17">
        <v>657561.42106420046</v>
      </c>
      <c r="U12" s="17">
        <v>649681.24818192469</v>
      </c>
      <c r="V12" s="17">
        <v>643200.44992954843</v>
      </c>
      <c r="W12" s="17">
        <v>638508.55712481984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199165.95498425746</v>
      </c>
      <c r="D15" s="5">
        <v>192733.13462463251</v>
      </c>
      <c r="E15" s="5">
        <v>180104.03465462363</v>
      </c>
      <c r="F15" s="5">
        <v>165781.494114587</v>
      </c>
      <c r="G15" s="5">
        <v>165453.18751219549</v>
      </c>
      <c r="H15" s="5">
        <v>156047.84209404426</v>
      </c>
      <c r="I15" s="5">
        <v>201719.11765763449</v>
      </c>
      <c r="J15" s="5">
        <v>171265.50775838163</v>
      </c>
      <c r="K15" s="5">
        <v>168344.99675862901</v>
      </c>
      <c r="L15" s="5">
        <v>188766.3020743948</v>
      </c>
      <c r="M15" s="5">
        <v>167351.42433952328</v>
      </c>
      <c r="N15" s="5">
        <v>111660.38423479685</v>
      </c>
      <c r="O15" s="5">
        <v>112525.3243675242</v>
      </c>
      <c r="P15" s="5">
        <v>109328.9790519762</v>
      </c>
      <c r="Q15" s="5">
        <v>35201.34401257382</v>
      </c>
      <c r="R15" s="5">
        <v>36465.7884838112</v>
      </c>
      <c r="S15" s="5">
        <v>36168.069291696636</v>
      </c>
      <c r="T15" s="5">
        <v>35877.619831610566</v>
      </c>
      <c r="U15" s="5">
        <v>37219.564799999906</v>
      </c>
      <c r="V15" s="5">
        <v>36514.719659051909</v>
      </c>
      <c r="W15" s="5">
        <v>35120.349618127482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259.82510399998858</v>
      </c>
      <c r="D17" s="5">
        <v>259.8251039999887</v>
      </c>
      <c r="E17" s="5">
        <v>781.61086079999427</v>
      </c>
      <c r="F17" s="5">
        <v>490.78075200000529</v>
      </c>
      <c r="G17" s="5">
        <v>490.78075200000649</v>
      </c>
      <c r="H17" s="5">
        <v>490.78075200000535</v>
      </c>
      <c r="I17" s="5">
        <v>492.12535680000428</v>
      </c>
      <c r="J17" s="5">
        <v>490.78075200000586</v>
      </c>
      <c r="K17" s="5">
        <v>490.78075200000433</v>
      </c>
      <c r="L17" s="5">
        <v>490.78075200000438</v>
      </c>
      <c r="M17" s="5">
        <v>492.12535680000389</v>
      </c>
      <c r="N17" s="5">
        <v>4689.7545627090549</v>
      </c>
      <c r="O17" s="5">
        <v>4034.8792272842811</v>
      </c>
      <c r="P17" s="5">
        <v>2168.7990563354447</v>
      </c>
      <c r="Q17" s="5">
        <v>7607.4154991282257</v>
      </c>
      <c r="R17" s="5">
        <v>1887.1325914049946</v>
      </c>
      <c r="S17" s="5">
        <v>12904.048319355737</v>
      </c>
      <c r="T17" s="5">
        <v>3668.730151768772</v>
      </c>
      <c r="U17" s="5">
        <v>5322.5290313340884</v>
      </c>
      <c r="V17" s="5">
        <v>12556.910994886764</v>
      </c>
      <c r="W17" s="5">
        <v>4997.800532470359</v>
      </c>
    </row>
    <row r="18" spans="1:23">
      <c r="A18" s="6" t="s">
        <v>167</v>
      </c>
      <c r="B18" s="6" t="s">
        <v>132</v>
      </c>
      <c r="C18" s="5">
        <v>127.52187354762229</v>
      </c>
      <c r="D18" s="5">
        <v>24.851344964317558</v>
      </c>
      <c r="E18" s="5">
        <v>192.98895052401056</v>
      </c>
      <c r="F18" s="5">
        <v>354.19268167553491</v>
      </c>
      <c r="G18" s="5">
        <v>1.8852758360292001</v>
      </c>
      <c r="H18" s="5">
        <v>0</v>
      </c>
      <c r="I18" s="5">
        <v>0.87762253008109603</v>
      </c>
      <c r="J18" s="5">
        <v>40.880018503290955</v>
      </c>
      <c r="K18" s="5">
        <v>103.84557446300205</v>
      </c>
      <c r="L18" s="5">
        <v>43.133730099263921</v>
      </c>
      <c r="M18" s="5">
        <v>187.11058425976751</v>
      </c>
      <c r="N18" s="5">
        <v>570.17122897273532</v>
      </c>
      <c r="O18" s="5">
        <v>331.07646015473313</v>
      </c>
      <c r="P18" s="5">
        <v>348.00888401172875</v>
      </c>
      <c r="Q18" s="5">
        <v>665.1760074220515</v>
      </c>
      <c r="R18" s="5">
        <v>780.30577106332771</v>
      </c>
      <c r="S18" s="5">
        <v>3118.7892490755648</v>
      </c>
      <c r="T18" s="5">
        <v>1575.8245044837909</v>
      </c>
      <c r="U18" s="5">
        <v>533.64331262576525</v>
      </c>
      <c r="V18" s="5">
        <v>2884.2927844273204</v>
      </c>
      <c r="W18" s="5">
        <v>493.44064837605083</v>
      </c>
    </row>
    <row r="19" spans="1:23">
      <c r="A19" s="6" t="s">
        <v>167</v>
      </c>
      <c r="B19" s="6" t="s">
        <v>133</v>
      </c>
      <c r="C19" s="5">
        <v>16055.60465588503</v>
      </c>
      <c r="D19" s="5">
        <v>14020.202899032</v>
      </c>
      <c r="E19" s="5">
        <v>13907.352108520488</v>
      </c>
      <c r="F19" s="5">
        <v>22635.802573115281</v>
      </c>
      <c r="G19" s="5">
        <v>13952.016554627191</v>
      </c>
      <c r="H19" s="5">
        <v>18349.569623861596</v>
      </c>
      <c r="I19" s="5">
        <v>10121.930637318719</v>
      </c>
      <c r="J19" s="5">
        <v>27540.740937640941</v>
      </c>
      <c r="K19" s="5">
        <v>24880.431733414662</v>
      </c>
      <c r="L19" s="5">
        <v>16997.969104928681</v>
      </c>
      <c r="M19" s="5">
        <v>20488.087912526378</v>
      </c>
      <c r="N19" s="5">
        <v>39309.454616341951</v>
      </c>
      <c r="O19" s="5">
        <v>37341.791120623864</v>
      </c>
      <c r="P19" s="5">
        <v>40490.363624369405</v>
      </c>
      <c r="Q19" s="5">
        <v>32409.53162863617</v>
      </c>
      <c r="R19" s="5">
        <v>33795.631829157297</v>
      </c>
      <c r="S19" s="5">
        <v>27272.10810534062</v>
      </c>
      <c r="T19" s="5">
        <v>38472.485211208972</v>
      </c>
      <c r="U19" s="5">
        <v>36263.474786870182</v>
      </c>
      <c r="V19" s="5">
        <v>32279.745702636385</v>
      </c>
      <c r="W19" s="5">
        <v>33251.65320882402</v>
      </c>
    </row>
    <row r="20" spans="1:23">
      <c r="A20" s="6" t="s">
        <v>167</v>
      </c>
      <c r="B20" s="6" t="s">
        <v>134</v>
      </c>
      <c r="C20" s="5">
        <v>82.357009027726633</v>
      </c>
      <c r="D20" s="5">
        <v>114.12897822540545</v>
      </c>
      <c r="E20" s="5">
        <v>112.34652344630335</v>
      </c>
      <c r="F20" s="5">
        <v>556.1112805242077</v>
      </c>
      <c r="G20" s="5">
        <v>67.460102501926499</v>
      </c>
      <c r="H20" s="5">
        <v>359.31189717783826</v>
      </c>
      <c r="I20" s="5">
        <v>926.91502349992913</v>
      </c>
      <c r="J20" s="5">
        <v>324.02844964000786</v>
      </c>
      <c r="K20" s="5">
        <v>406.4548775102889</v>
      </c>
      <c r="L20" s="5">
        <v>867.91173447801668</v>
      </c>
      <c r="M20" s="5">
        <v>1260.9806870097207</v>
      </c>
      <c r="N20" s="5">
        <v>6708.3019781396661</v>
      </c>
      <c r="O20" s="5">
        <v>6091.3277460935842</v>
      </c>
      <c r="P20" s="5">
        <v>5379.3929990050283</v>
      </c>
      <c r="Q20" s="5">
        <v>5666.7463523796005</v>
      </c>
      <c r="R20" s="5">
        <v>5164.3152656474467</v>
      </c>
      <c r="S20" s="5">
        <v>5671.1373874286037</v>
      </c>
      <c r="T20" s="5">
        <v>3493.3089236974142</v>
      </c>
      <c r="U20" s="5">
        <v>3898.2705955780707</v>
      </c>
      <c r="V20" s="5">
        <v>5197.1870801870318</v>
      </c>
      <c r="W20" s="5">
        <v>4911.5170296894985</v>
      </c>
    </row>
    <row r="21" spans="1:23">
      <c r="A21" s="6" t="s">
        <v>167</v>
      </c>
      <c r="B21" s="6" t="s">
        <v>136</v>
      </c>
      <c r="C21" s="5">
        <v>12008.109698136852</v>
      </c>
      <c r="D21" s="5">
        <v>13843.758010278749</v>
      </c>
      <c r="E21" s="5">
        <v>14260.726727141689</v>
      </c>
      <c r="F21" s="5">
        <v>14363.558796847927</v>
      </c>
      <c r="G21" s="5">
        <v>15041.194372701699</v>
      </c>
      <c r="H21" s="5">
        <v>14541.380027242451</v>
      </c>
      <c r="I21" s="5">
        <v>13660.70302343673</v>
      </c>
      <c r="J21" s="5">
        <v>14443.598108017786</v>
      </c>
      <c r="K21" s="5">
        <v>13812.47124960152</v>
      </c>
      <c r="L21" s="5">
        <v>14389.712660036697</v>
      </c>
      <c r="M21" s="5">
        <v>14583.828945175263</v>
      </c>
      <c r="N21" s="5">
        <v>28566.615344334143</v>
      </c>
      <c r="O21" s="5">
        <v>31114.990151958729</v>
      </c>
      <c r="P21" s="5">
        <v>31672.193528523574</v>
      </c>
      <c r="Q21" s="5">
        <v>58515.509418134483</v>
      </c>
      <c r="R21" s="5">
        <v>58089.405788858705</v>
      </c>
      <c r="S21" s="5">
        <v>60023.130468017036</v>
      </c>
      <c r="T21" s="5">
        <v>66903.505338818111</v>
      </c>
      <c r="U21" s="5">
        <v>62001.507439234629</v>
      </c>
      <c r="V21" s="5">
        <v>59158.665765398327</v>
      </c>
      <c r="W21" s="5">
        <v>55241.502321915774</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227699.37332485468</v>
      </c>
      <c r="D23" s="17">
        <v>220995.90096113298</v>
      </c>
      <c r="E23" s="17">
        <v>209359.05982505609</v>
      </c>
      <c r="F23" s="17">
        <v>204181.94019874994</v>
      </c>
      <c r="G23" s="17">
        <v>195006.52456986235</v>
      </c>
      <c r="H23" s="17">
        <v>189788.88439432613</v>
      </c>
      <c r="I23" s="17">
        <v>226921.66932121996</v>
      </c>
      <c r="J23" s="17">
        <v>214105.53602418365</v>
      </c>
      <c r="K23" s="17">
        <v>208038.98094561844</v>
      </c>
      <c r="L23" s="17">
        <v>221555.81005593747</v>
      </c>
      <c r="M23" s="17">
        <v>204363.55782529441</v>
      </c>
      <c r="N23" s="17">
        <v>191504.68196529438</v>
      </c>
      <c r="O23" s="17">
        <v>191439.38907363941</v>
      </c>
      <c r="P23" s="17">
        <v>189387.73714422141</v>
      </c>
      <c r="Q23" s="17">
        <v>140065.72291827435</v>
      </c>
      <c r="R23" s="17">
        <v>136182.57972994295</v>
      </c>
      <c r="S23" s="17">
        <v>145157.2828209142</v>
      </c>
      <c r="T23" s="17">
        <v>149991.47396158765</v>
      </c>
      <c r="U23" s="17">
        <v>145238.98996564263</v>
      </c>
      <c r="V23" s="17">
        <v>148591.52198658773</v>
      </c>
      <c r="W23" s="17">
        <v>134016.26335940318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212272.5630438292</v>
      </c>
      <c r="D26" s="5">
        <v>205752.68426234534</v>
      </c>
      <c r="E26" s="5">
        <v>223721.72436395724</v>
      </c>
      <c r="F26" s="5">
        <v>216831.0135873821</v>
      </c>
      <c r="G26" s="5">
        <v>213116.51152856898</v>
      </c>
      <c r="H26" s="5">
        <v>206489.25596809189</v>
      </c>
      <c r="I26" s="5">
        <v>208187.9378445464</v>
      </c>
      <c r="J26" s="5">
        <v>185224.28360480219</v>
      </c>
      <c r="K26" s="5">
        <v>182452.16519335617</v>
      </c>
      <c r="L26" s="5">
        <v>185263.61428106122</v>
      </c>
      <c r="M26" s="5">
        <v>181906.83960879248</v>
      </c>
      <c r="N26" s="5">
        <v>197791.70158420448</v>
      </c>
      <c r="O26" s="5">
        <v>201524.28779032134</v>
      </c>
      <c r="P26" s="5">
        <v>199413.41922966848</v>
      </c>
      <c r="Q26" s="5">
        <v>163252.23887570738</v>
      </c>
      <c r="R26" s="5">
        <v>143617.00627885232</v>
      </c>
      <c r="S26" s="5">
        <v>109157.20743104744</v>
      </c>
      <c r="T26" s="5">
        <v>111731.08461943473</v>
      </c>
      <c r="U26" s="5">
        <v>115210.848230064</v>
      </c>
      <c r="V26" s="5">
        <v>109825.18014983472</v>
      </c>
      <c r="W26" s="5">
        <v>108748.34276003549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8811.4894316387417</v>
      </c>
      <c r="D28" s="5">
        <v>8811.4894316387727</v>
      </c>
      <c r="E28" s="5">
        <v>10084.438066750985</v>
      </c>
      <c r="F28" s="5">
        <v>9804.7365040790664</v>
      </c>
      <c r="G28" s="5">
        <v>9804.7365040790628</v>
      </c>
      <c r="H28" s="5">
        <v>9804.736504079061</v>
      </c>
      <c r="I28" s="5">
        <v>9831.5987958710193</v>
      </c>
      <c r="J28" s="5">
        <v>9425.824894079029</v>
      </c>
      <c r="K28" s="5">
        <v>9425.8248940790272</v>
      </c>
      <c r="L28" s="5">
        <v>9425.8248940790254</v>
      </c>
      <c r="M28" s="5">
        <v>9451.6490718709974</v>
      </c>
      <c r="N28" s="5">
        <v>13101.031337670531</v>
      </c>
      <c r="O28" s="5">
        <v>12318.661572623158</v>
      </c>
      <c r="P28" s="5">
        <v>10779.318622708004</v>
      </c>
      <c r="Q28" s="5">
        <v>16889.085867311842</v>
      </c>
      <c r="R28" s="5">
        <v>13031.477840371554</v>
      </c>
      <c r="S28" s="5">
        <v>27781.360604036487</v>
      </c>
      <c r="T28" s="5">
        <v>15475.790691989147</v>
      </c>
      <c r="U28" s="5">
        <v>16239.145107229437</v>
      </c>
      <c r="V28" s="5">
        <v>24877.473623927872</v>
      </c>
      <c r="W28" s="5">
        <v>16418.86901324791</v>
      </c>
    </row>
    <row r="29" spans="1:23">
      <c r="A29" s="6" t="s">
        <v>168</v>
      </c>
      <c r="B29" s="6" t="s">
        <v>132</v>
      </c>
      <c r="C29" s="5">
        <v>65.734379464496897</v>
      </c>
      <c r="D29" s="5">
        <v>32.793717999068335</v>
      </c>
      <c r="E29" s="5">
        <v>113.48765836220356</v>
      </c>
      <c r="F29" s="5">
        <v>195.56047805246737</v>
      </c>
      <c r="G29" s="5">
        <v>77.655717290096504</v>
      </c>
      <c r="H29" s="5">
        <v>51.979694094177511</v>
      </c>
      <c r="I29" s="5">
        <v>56.557254010361184</v>
      </c>
      <c r="J29" s="5">
        <v>332.36607420023654</v>
      </c>
      <c r="K29" s="5">
        <v>203.58489106192459</v>
      </c>
      <c r="L29" s="5">
        <v>259.68518226567483</v>
      </c>
      <c r="M29" s="5">
        <v>141.65173647199677</v>
      </c>
      <c r="N29" s="5">
        <v>412.96211748434308</v>
      </c>
      <c r="O29" s="5">
        <v>292.62702102891723</v>
      </c>
      <c r="P29" s="5">
        <v>364.48312783967481</v>
      </c>
      <c r="Q29" s="5">
        <v>256.97202915857582</v>
      </c>
      <c r="R29" s="5">
        <v>385.12523318761146</v>
      </c>
      <c r="S29" s="5">
        <v>1455.5520301958115</v>
      </c>
      <c r="T29" s="5">
        <v>1223.3575608206081</v>
      </c>
      <c r="U29" s="5">
        <v>271.50625095125321</v>
      </c>
      <c r="V29" s="5">
        <v>1662.6464347392809</v>
      </c>
      <c r="W29" s="5">
        <v>297.3068510773785</v>
      </c>
    </row>
    <row r="30" spans="1:23">
      <c r="A30" s="6" t="s">
        <v>168</v>
      </c>
      <c r="B30" s="6" t="s">
        <v>133</v>
      </c>
      <c r="C30" s="5">
        <v>5001.3709300773126</v>
      </c>
      <c r="D30" s="5">
        <v>4981.157018304325</v>
      </c>
      <c r="E30" s="5">
        <v>4960.9431065313202</v>
      </c>
      <c r="F30" s="5">
        <v>4940.7291947583108</v>
      </c>
      <c r="G30" s="5">
        <v>4920.5152828393166</v>
      </c>
      <c r="H30" s="5">
        <v>4900.3013710663135</v>
      </c>
      <c r="I30" s="5">
        <v>4880.087459293306</v>
      </c>
      <c r="J30" s="5">
        <v>4859.8735475202866</v>
      </c>
      <c r="K30" s="5">
        <v>4839.6596357472827</v>
      </c>
      <c r="L30" s="5">
        <v>4819.4457239012818</v>
      </c>
      <c r="M30" s="5">
        <v>4799.2318121282642</v>
      </c>
      <c r="N30" s="5">
        <v>4779.0179002822633</v>
      </c>
      <c r="O30" s="5">
        <v>4758.8039885092494</v>
      </c>
      <c r="P30" s="5">
        <v>4738.5900767362264</v>
      </c>
      <c r="Q30" s="5">
        <v>4718.3761648902173</v>
      </c>
      <c r="R30" s="5">
        <v>4698.1622531172043</v>
      </c>
      <c r="S30" s="5">
        <v>1762.4791583951201</v>
      </c>
      <c r="T30" s="5">
        <v>1754.8632987101162</v>
      </c>
      <c r="U30" s="5">
        <v>1747.2474389521126</v>
      </c>
      <c r="V30" s="5">
        <v>1739.6315792671137</v>
      </c>
      <c r="W30" s="5">
        <v>1732.0157195821118</v>
      </c>
    </row>
    <row r="31" spans="1:23">
      <c r="A31" s="6" t="s">
        <v>168</v>
      </c>
      <c r="B31" s="6" t="s">
        <v>134</v>
      </c>
      <c r="C31" s="5">
        <v>122.72170603669082</v>
      </c>
      <c r="D31" s="5">
        <v>138.0080605295488</v>
      </c>
      <c r="E31" s="5">
        <v>237.3801243840652</v>
      </c>
      <c r="F31" s="5">
        <v>809.20711761942084</v>
      </c>
      <c r="G31" s="5">
        <v>214.68125593805951</v>
      </c>
      <c r="H31" s="5">
        <v>419.64484546310183</v>
      </c>
      <c r="I31" s="5">
        <v>3235.5328126157178</v>
      </c>
      <c r="J31" s="5">
        <v>2314.2446136560657</v>
      </c>
      <c r="K31" s="5">
        <v>3860.1581134863009</v>
      </c>
      <c r="L31" s="5">
        <v>5336.1040309061209</v>
      </c>
      <c r="M31" s="5">
        <v>4162.9793626760793</v>
      </c>
      <c r="N31" s="5">
        <v>8671.3211468790487</v>
      </c>
      <c r="O31" s="5">
        <v>8545.3922879696729</v>
      </c>
      <c r="P31" s="5">
        <v>7795.4445393091346</v>
      </c>
      <c r="Q31" s="5">
        <v>7020.7847218355464</v>
      </c>
      <c r="R31" s="5">
        <v>6712.4021286167535</v>
      </c>
      <c r="S31" s="5">
        <v>7071.0762441121215</v>
      </c>
      <c r="T31" s="5">
        <v>4288.7180553298358</v>
      </c>
      <c r="U31" s="5">
        <v>4991.3590363858884</v>
      </c>
      <c r="V31" s="5">
        <v>6239.3141866764709</v>
      </c>
      <c r="W31" s="5">
        <v>5857.0443081175645</v>
      </c>
    </row>
    <row r="32" spans="1:23">
      <c r="A32" s="6" t="s">
        <v>168</v>
      </c>
      <c r="B32" s="6" t="s">
        <v>136</v>
      </c>
      <c r="C32" s="5">
        <v>6251.3884078914589</v>
      </c>
      <c r="D32" s="5">
        <v>11815.981759861055</v>
      </c>
      <c r="E32" s="5">
        <v>11509.650731965212</v>
      </c>
      <c r="F32" s="5">
        <v>11365.583400068412</v>
      </c>
      <c r="G32" s="5">
        <v>12792.070913277619</v>
      </c>
      <c r="H32" s="5">
        <v>19848.627320782325</v>
      </c>
      <c r="I32" s="5">
        <v>21450.491056963245</v>
      </c>
      <c r="J32" s="5">
        <v>34694.809530767474</v>
      </c>
      <c r="K32" s="5">
        <v>37965.53481361278</v>
      </c>
      <c r="L32" s="5">
        <v>37554.199793847452</v>
      </c>
      <c r="M32" s="5">
        <v>36589.829107795413</v>
      </c>
      <c r="N32" s="5">
        <v>37180.489512566353</v>
      </c>
      <c r="O32" s="5">
        <v>35600.033730185714</v>
      </c>
      <c r="P32" s="5">
        <v>38435.938431985727</v>
      </c>
      <c r="Q32" s="5">
        <v>52373.15714066592</v>
      </c>
      <c r="R32" s="5">
        <v>67373.230550806256</v>
      </c>
      <c r="S32" s="5">
        <v>84753.179736129794</v>
      </c>
      <c r="T32" s="5">
        <v>85187.866320383298</v>
      </c>
      <c r="U32" s="5">
        <v>85179.684066869871</v>
      </c>
      <c r="V32" s="5">
        <v>84294.076240118957</v>
      </c>
      <c r="W32" s="5">
        <v>81681.280421359217</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232525.26789893789</v>
      </c>
      <c r="D34" s="17">
        <v>231532.1142506781</v>
      </c>
      <c r="E34" s="17">
        <v>250627.62405195102</v>
      </c>
      <c r="F34" s="17">
        <v>243946.83028195979</v>
      </c>
      <c r="G34" s="17">
        <v>240926.17120199313</v>
      </c>
      <c r="H34" s="17">
        <v>241514.54570357688</v>
      </c>
      <c r="I34" s="17">
        <v>247642.20522330006</v>
      </c>
      <c r="J34" s="17">
        <v>236851.40226502527</v>
      </c>
      <c r="K34" s="17">
        <v>238746.92754134352</v>
      </c>
      <c r="L34" s="17">
        <v>242658.87390606076</v>
      </c>
      <c r="M34" s="17">
        <v>237052.18069973521</v>
      </c>
      <c r="N34" s="17">
        <v>261936.52359908703</v>
      </c>
      <c r="O34" s="17">
        <v>263039.80639063806</v>
      </c>
      <c r="P34" s="17">
        <v>261527.19402824726</v>
      </c>
      <c r="Q34" s="17">
        <v>244510.61479956948</v>
      </c>
      <c r="R34" s="17">
        <v>235817.40428495168</v>
      </c>
      <c r="S34" s="17">
        <v>231980.85520391678</v>
      </c>
      <c r="T34" s="17">
        <v>219661.68054666772</v>
      </c>
      <c r="U34" s="17">
        <v>223639.7901304526</v>
      </c>
      <c r="V34" s="17">
        <v>228638.32221456442</v>
      </c>
      <c r="W34" s="17">
        <v>214734.85907341965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128414.61831305183</v>
      </c>
      <c r="D38" s="5">
        <v>138096.96162295467</v>
      </c>
      <c r="E38" s="5">
        <v>136197.10545955724</v>
      </c>
      <c r="F38" s="5">
        <v>140500.24580391997</v>
      </c>
      <c r="G38" s="5">
        <v>139655.1794752139</v>
      </c>
      <c r="H38" s="5">
        <v>135649.53345002199</v>
      </c>
      <c r="I38" s="5">
        <v>100425.93686246354</v>
      </c>
      <c r="J38" s="5">
        <v>99609.95749628864</v>
      </c>
      <c r="K38" s="5">
        <v>100626.72487922269</v>
      </c>
      <c r="L38" s="5">
        <v>100182.95745787838</v>
      </c>
      <c r="M38" s="5">
        <v>96111.41581954826</v>
      </c>
      <c r="N38" s="5">
        <v>95762.32366558307</v>
      </c>
      <c r="O38" s="5">
        <v>96953.701093954383</v>
      </c>
      <c r="P38" s="5">
        <v>95694.190632388025</v>
      </c>
      <c r="Q38" s="5">
        <v>98833.173703138702</v>
      </c>
      <c r="R38" s="5">
        <v>97573.693985460413</v>
      </c>
      <c r="S38" s="5">
        <v>95776.996072802824</v>
      </c>
      <c r="T38" s="5">
        <v>98742.948352614825</v>
      </c>
      <c r="U38" s="5">
        <v>99697.423723032378</v>
      </c>
      <c r="V38" s="5">
        <v>95817.319561844444</v>
      </c>
      <c r="W38" s="5">
        <v>95621.7503307515</v>
      </c>
    </row>
    <row r="39" spans="1:23">
      <c r="A39" s="6" t="s">
        <v>169</v>
      </c>
      <c r="B39" s="6" t="s">
        <v>131</v>
      </c>
      <c r="C39" s="5">
        <v>48.787599961768954</v>
      </c>
      <c r="D39" s="5">
        <v>24.526142565558938</v>
      </c>
      <c r="E39" s="5">
        <v>20.618850855765224</v>
      </c>
      <c r="F39" s="5">
        <v>14.003585446670357</v>
      </c>
      <c r="G39" s="5">
        <v>20.802746397274834</v>
      </c>
      <c r="H39" s="5">
        <v>11.924184176961845</v>
      </c>
      <c r="I39" s="5">
        <v>25.985817580265081</v>
      </c>
      <c r="J39" s="5">
        <v>27.377151289510774</v>
      </c>
      <c r="K39" s="5">
        <v>28.308032932386073</v>
      </c>
      <c r="L39" s="5">
        <v>34.23148530953317</v>
      </c>
      <c r="M39" s="5">
        <v>42.091820164263595</v>
      </c>
      <c r="N39" s="5">
        <v>76.034816251902072</v>
      </c>
      <c r="O39" s="5">
        <v>49.375109484165804</v>
      </c>
      <c r="P39" s="5">
        <v>75.541328711579865</v>
      </c>
      <c r="Q39" s="5">
        <v>147.79692060015066</v>
      </c>
      <c r="R39" s="5">
        <v>74.285763804544743</v>
      </c>
      <c r="S39" s="5">
        <v>833.95665404735576</v>
      </c>
      <c r="T39" s="5">
        <v>170.16600705965075</v>
      </c>
      <c r="U39" s="5">
        <v>0</v>
      </c>
      <c r="V39" s="5">
        <v>0</v>
      </c>
      <c r="W39" s="5">
        <v>0</v>
      </c>
    </row>
    <row r="40" spans="1:23">
      <c r="A40" s="6" t="s">
        <v>169</v>
      </c>
      <c r="B40" s="6" t="s">
        <v>132</v>
      </c>
      <c r="C40" s="5">
        <v>276.27075990843548</v>
      </c>
      <c r="D40" s="5">
        <v>163.69477499969778</v>
      </c>
      <c r="E40" s="5">
        <v>93.90554614720115</v>
      </c>
      <c r="F40" s="5">
        <v>60.535901097823455</v>
      </c>
      <c r="G40" s="5">
        <v>139.48495956822183</v>
      </c>
      <c r="H40" s="5">
        <v>49.353658824393762</v>
      </c>
      <c r="I40" s="5">
        <v>191.35449055195207</v>
      </c>
      <c r="J40" s="5">
        <v>250.9506732731476</v>
      </c>
      <c r="K40" s="5">
        <v>191.66372760653002</v>
      </c>
      <c r="L40" s="5">
        <v>140.36511426354812</v>
      </c>
      <c r="M40" s="5">
        <v>279.94016456239859</v>
      </c>
      <c r="N40" s="5">
        <v>372.82323477976178</v>
      </c>
      <c r="O40" s="5">
        <v>157.29891951951024</v>
      </c>
      <c r="P40" s="5">
        <v>177.71091635350408</v>
      </c>
      <c r="Q40" s="5">
        <v>707.0960885325552</v>
      </c>
      <c r="R40" s="5">
        <v>350.36248104227667</v>
      </c>
      <c r="S40" s="5">
        <v>2969.1552742006606</v>
      </c>
      <c r="T40" s="5">
        <v>837.95176854846136</v>
      </c>
      <c r="U40" s="5">
        <v>428.3380329556756</v>
      </c>
      <c r="V40" s="5">
        <v>2069.2210843771541</v>
      </c>
      <c r="W40" s="5">
        <v>488.08619956400253</v>
      </c>
    </row>
    <row r="41" spans="1:23">
      <c r="A41" s="6" t="s">
        <v>169</v>
      </c>
      <c r="B41" s="6" t="s">
        <v>133</v>
      </c>
      <c r="C41" s="5">
        <v>22716.246624171097</v>
      </c>
      <c r="D41" s="5">
        <v>21016.734403878167</v>
      </c>
      <c r="E41" s="5">
        <v>19881.595891494464</v>
      </c>
      <c r="F41" s="5">
        <v>24998.434728363725</v>
      </c>
      <c r="G41" s="5">
        <v>19338.832086366703</v>
      </c>
      <c r="H41" s="5">
        <v>22257.188285825563</v>
      </c>
      <c r="I41" s="5">
        <v>13454.136750131845</v>
      </c>
      <c r="J41" s="5">
        <v>27117.904120205196</v>
      </c>
      <c r="K41" s="5">
        <v>25453.392273612801</v>
      </c>
      <c r="L41" s="5">
        <v>20013.611625146361</v>
      </c>
      <c r="M41" s="5">
        <v>21803.554835807907</v>
      </c>
      <c r="N41" s="5">
        <v>20163.859431338071</v>
      </c>
      <c r="O41" s="5">
        <v>19061.355260196869</v>
      </c>
      <c r="P41" s="5">
        <v>23975.678501878829</v>
      </c>
      <c r="Q41" s="5">
        <v>18550.647025864229</v>
      </c>
      <c r="R41" s="5">
        <v>21339.071609290855</v>
      </c>
      <c r="S41" s="5">
        <v>12890.427484036321</v>
      </c>
      <c r="T41" s="5">
        <v>25989.975756073829</v>
      </c>
      <c r="U41" s="5">
        <v>24411.728476684468</v>
      </c>
      <c r="V41" s="5">
        <v>19174.192730526465</v>
      </c>
      <c r="W41" s="5">
        <v>20880.013270956129</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35049.430577026345</v>
      </c>
      <c r="D43" s="5">
        <v>33361.373247534793</v>
      </c>
      <c r="E43" s="5">
        <v>33411.97327101884</v>
      </c>
      <c r="F43" s="5">
        <v>34509.567197411452</v>
      </c>
      <c r="G43" s="5">
        <v>36448.649628493746</v>
      </c>
      <c r="H43" s="5">
        <v>34867.796849946855</v>
      </c>
      <c r="I43" s="5">
        <v>34192.313336975269</v>
      </c>
      <c r="J43" s="5">
        <v>36007.098160718939</v>
      </c>
      <c r="K43" s="5">
        <v>38785.945077301432</v>
      </c>
      <c r="L43" s="5">
        <v>37461.490135890883</v>
      </c>
      <c r="M43" s="5">
        <v>41900.8269480499</v>
      </c>
      <c r="N43" s="5">
        <v>35469.635406016554</v>
      </c>
      <c r="O43" s="5">
        <v>35313.532866983696</v>
      </c>
      <c r="P43" s="5">
        <v>36657.95415008437</v>
      </c>
      <c r="Q43" s="5">
        <v>41392.166189117626</v>
      </c>
      <c r="R43" s="5">
        <v>41039.377781934207</v>
      </c>
      <c r="S43" s="5">
        <v>44016.200492634496</v>
      </c>
      <c r="T43" s="5">
        <v>42823.735232416926</v>
      </c>
      <c r="U43" s="5">
        <v>46589.174804487513</v>
      </c>
      <c r="V43" s="5">
        <v>48282.856523958646</v>
      </c>
      <c r="W43" s="5">
        <v>54228.515489180776</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186505.35387411946</v>
      </c>
      <c r="D45" s="17">
        <v>192663.29019193287</v>
      </c>
      <c r="E45" s="17">
        <v>189605.19901907351</v>
      </c>
      <c r="F45" s="17">
        <v>200082.78721623967</v>
      </c>
      <c r="G45" s="17">
        <v>195602.94889603986</v>
      </c>
      <c r="H45" s="17">
        <v>192835.79642879579</v>
      </c>
      <c r="I45" s="17">
        <v>148289.72725770288</v>
      </c>
      <c r="J45" s="17">
        <v>163013.28760177543</v>
      </c>
      <c r="K45" s="17">
        <v>165086.03399067585</v>
      </c>
      <c r="L45" s="17">
        <v>157832.65581848868</v>
      </c>
      <c r="M45" s="17">
        <v>160137.82958813274</v>
      </c>
      <c r="N45" s="17">
        <v>151844.67655396936</v>
      </c>
      <c r="O45" s="17">
        <v>151535.26325013864</v>
      </c>
      <c r="P45" s="17">
        <v>156581.07552941632</v>
      </c>
      <c r="Q45" s="17">
        <v>159630.87992725326</v>
      </c>
      <c r="R45" s="17">
        <v>160376.79162153229</v>
      </c>
      <c r="S45" s="17">
        <v>156486.73597772166</v>
      </c>
      <c r="T45" s="17">
        <v>168564.7771167137</v>
      </c>
      <c r="U45" s="17">
        <v>171126.66503716004</v>
      </c>
      <c r="V45" s="17">
        <v>165343.58990070672</v>
      </c>
      <c r="W45" s="17">
        <v>171218.36529045241</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10308.145334445087</v>
      </c>
      <c r="D50" s="5">
        <v>10285.574934334811</v>
      </c>
      <c r="E50" s="5">
        <v>5874.4980810101442</v>
      </c>
      <c r="F50" s="5">
        <v>3670.2034799344215</v>
      </c>
      <c r="G50" s="5">
        <v>3670.2034799344119</v>
      </c>
      <c r="H50" s="5">
        <v>3670.2034799344196</v>
      </c>
      <c r="I50" s="5">
        <v>3680.2588319342622</v>
      </c>
      <c r="J50" s="5">
        <v>3670.2034799344192</v>
      </c>
      <c r="K50" s="5">
        <v>3670.2034799344483</v>
      </c>
      <c r="L50" s="5">
        <v>3670.2034799344283</v>
      </c>
      <c r="M50" s="5">
        <v>3680.2588319342458</v>
      </c>
      <c r="N50" s="5">
        <v>9656.9631011420825</v>
      </c>
      <c r="O50" s="5">
        <v>8877.6763501430723</v>
      </c>
      <c r="P50" s="5">
        <v>4961.3216703753942</v>
      </c>
      <c r="Q50" s="5">
        <v>8884.7422251441967</v>
      </c>
      <c r="R50" s="5">
        <v>3470.8959599344512</v>
      </c>
      <c r="S50" s="5">
        <v>0</v>
      </c>
      <c r="T50" s="5">
        <v>0</v>
      </c>
      <c r="U50" s="5">
        <v>0</v>
      </c>
      <c r="V50" s="5">
        <v>0</v>
      </c>
      <c r="W50" s="5">
        <v>0</v>
      </c>
    </row>
    <row r="51" spans="1:23">
      <c r="A51" s="6" t="s">
        <v>170</v>
      </c>
      <c r="B51" s="6" t="s">
        <v>132</v>
      </c>
      <c r="C51" s="5">
        <v>474.40107979019541</v>
      </c>
      <c r="D51" s="5">
        <v>631.81783272660618</v>
      </c>
      <c r="E51" s="5">
        <v>989.4854370299862</v>
      </c>
      <c r="F51" s="5">
        <v>91.695644163240701</v>
      </c>
      <c r="G51" s="5">
        <v>98.651206801201042</v>
      </c>
      <c r="H51" s="5">
        <v>51.912184601219344</v>
      </c>
      <c r="I51" s="5">
        <v>151.42560151123482</v>
      </c>
      <c r="J51" s="5">
        <v>167.17155630865383</v>
      </c>
      <c r="K51" s="5">
        <v>138.38956174344892</v>
      </c>
      <c r="L51" s="5">
        <v>111.03255773201663</v>
      </c>
      <c r="M51" s="5">
        <v>154.88405887173221</v>
      </c>
      <c r="N51" s="5">
        <v>1378.5034320950999</v>
      </c>
      <c r="O51" s="5">
        <v>1111.9423907541097</v>
      </c>
      <c r="P51" s="5">
        <v>1048.4434181714487</v>
      </c>
      <c r="Q51" s="5">
        <v>2275.4260871362821</v>
      </c>
      <c r="R51" s="5">
        <v>773.38469203201328</v>
      </c>
      <c r="S51" s="5">
        <v>6799.9073288191912</v>
      </c>
      <c r="T51" s="5">
        <v>1522.0383053157836</v>
      </c>
      <c r="U51" s="5">
        <v>1497.8296370431265</v>
      </c>
      <c r="V51" s="5">
        <v>6907.1193621123448</v>
      </c>
      <c r="W51" s="5">
        <v>1867.4861464708183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18217.483987996467</v>
      </c>
      <c r="D54" s="5">
        <v>16132.256604177308</v>
      </c>
      <c r="E54" s="5">
        <v>16585.610584500719</v>
      </c>
      <c r="F54" s="5">
        <v>16770.392633926753</v>
      </c>
      <c r="G54" s="5">
        <v>18297.900582431572</v>
      </c>
      <c r="H54" s="5">
        <v>18016.182113138904</v>
      </c>
      <c r="I54" s="5">
        <v>16760.98539293111</v>
      </c>
      <c r="J54" s="5">
        <v>16873.530700220166</v>
      </c>
      <c r="K54" s="5">
        <v>16646.373643947663</v>
      </c>
      <c r="L54" s="5">
        <v>16429.011642955458</v>
      </c>
      <c r="M54" s="5">
        <v>17733.351184065199</v>
      </c>
      <c r="N54" s="5">
        <v>23206.717595802107</v>
      </c>
      <c r="O54" s="5">
        <v>21854.211871428593</v>
      </c>
      <c r="P54" s="5">
        <v>21727.701035134047</v>
      </c>
      <c r="Q54" s="5">
        <v>22741.170799060565</v>
      </c>
      <c r="R54" s="5">
        <v>20258.965131876001</v>
      </c>
      <c r="S54" s="5">
        <v>27708.843941755371</v>
      </c>
      <c r="T54" s="5">
        <v>28053.756092784981</v>
      </c>
      <c r="U54" s="5">
        <v>26269.068601822361</v>
      </c>
      <c r="V54" s="5">
        <v>24512.378403978415</v>
      </c>
      <c r="W54" s="5">
        <v>27048.813617092401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29000.03040223175</v>
      </c>
      <c r="D56" s="17">
        <v>27049.649371238724</v>
      </c>
      <c r="E56" s="17">
        <v>23449.59410254085</v>
      </c>
      <c r="F56" s="17">
        <v>20532.291758024414</v>
      </c>
      <c r="G56" s="17">
        <v>22066.755269167184</v>
      </c>
      <c r="H56" s="17">
        <v>21738.297777674543</v>
      </c>
      <c r="I56" s="17">
        <v>20592.669826376608</v>
      </c>
      <c r="J56" s="17">
        <v>20710.905736463239</v>
      </c>
      <c r="K56" s="17">
        <v>20454.966685625561</v>
      </c>
      <c r="L56" s="17">
        <v>20210.247680621902</v>
      </c>
      <c r="M56" s="17">
        <v>21568.494074871178</v>
      </c>
      <c r="N56" s="17">
        <v>34242.184129039291</v>
      </c>
      <c r="O56" s="17">
        <v>31843.830612325775</v>
      </c>
      <c r="P56" s="17">
        <v>27737.46612368089</v>
      </c>
      <c r="Q56" s="17">
        <v>33901.339111341047</v>
      </c>
      <c r="R56" s="17">
        <v>24503.245783842467</v>
      </c>
      <c r="S56" s="17">
        <v>34508.751270574561</v>
      </c>
      <c r="T56" s="17">
        <v>29575.794398100763</v>
      </c>
      <c r="U56" s="17">
        <v>27766.898238865488</v>
      </c>
      <c r="V56" s="17">
        <v>31419.497766090761</v>
      </c>
      <c r="W56" s="17">
        <v>28916.29976356322</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20.422249960935698</v>
      </c>
      <c r="T62" s="5">
        <v>14.525587077235731</v>
      </c>
      <c r="U62" s="5">
        <v>0</v>
      </c>
      <c r="V62" s="5">
        <v>5.9007972980999996</v>
      </c>
      <c r="W62" s="5">
        <v>0</v>
      </c>
    </row>
    <row r="63" spans="1:23">
      <c r="A63" s="6" t="s">
        <v>171</v>
      </c>
      <c r="B63" s="6" t="s">
        <v>133</v>
      </c>
      <c r="C63" s="5">
        <v>72400.188339319502</v>
      </c>
      <c r="D63" s="5">
        <v>56401.657012422591</v>
      </c>
      <c r="E63" s="5">
        <v>56513.357156532882</v>
      </c>
      <c r="F63" s="5">
        <v>67483.247015552071</v>
      </c>
      <c r="G63" s="5">
        <v>62667.572523920382</v>
      </c>
      <c r="H63" s="5">
        <v>73593.779925695359</v>
      </c>
      <c r="I63" s="5">
        <v>42479.520695696614</v>
      </c>
      <c r="J63" s="5">
        <v>69084.74979643253</v>
      </c>
      <c r="K63" s="5">
        <v>61522.772015062335</v>
      </c>
      <c r="L63" s="5">
        <v>49487.091807604142</v>
      </c>
      <c r="M63" s="5">
        <v>68603.904518865325</v>
      </c>
      <c r="N63" s="5">
        <v>55209.880716613967</v>
      </c>
      <c r="O63" s="5">
        <v>54821.774835361903</v>
      </c>
      <c r="P63" s="5">
        <v>62622.842182501459</v>
      </c>
      <c r="Q63" s="5">
        <v>60691.58985715657</v>
      </c>
      <c r="R63" s="5">
        <v>71475.79018221327</v>
      </c>
      <c r="S63" s="5">
        <v>41740.463421067143</v>
      </c>
      <c r="T63" s="5">
        <v>67852.523011980069</v>
      </c>
      <c r="U63" s="5">
        <v>60424.238391314531</v>
      </c>
      <c r="V63" s="5">
        <v>48606.161212509454</v>
      </c>
      <c r="W63" s="5">
        <v>67928.39286331911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5758.713386305817</v>
      </c>
      <c r="D65" s="5">
        <v>5553.7240155842128</v>
      </c>
      <c r="E65" s="5">
        <v>5282.5211494943014</v>
      </c>
      <c r="F65" s="5">
        <v>5741.3386706999845</v>
      </c>
      <c r="G65" s="5">
        <v>5944.0923628179917</v>
      </c>
      <c r="H65" s="5">
        <v>5924.8326115563805</v>
      </c>
      <c r="I65" s="5">
        <v>11731.514569491481</v>
      </c>
      <c r="J65" s="5">
        <v>11662.067384178747</v>
      </c>
      <c r="K65" s="5">
        <v>11479.109504984288</v>
      </c>
      <c r="L65" s="5">
        <v>11538.50469073868</v>
      </c>
      <c r="M65" s="5">
        <v>12170.454501831762</v>
      </c>
      <c r="N65" s="5">
        <v>11619.855087104745</v>
      </c>
      <c r="O65" s="5">
        <v>11074.607538218414</v>
      </c>
      <c r="P65" s="5">
        <v>11917.136575541355</v>
      </c>
      <c r="Q65" s="5">
        <v>12142.147253373883</v>
      </c>
      <c r="R65" s="5">
        <v>17928.285876680307</v>
      </c>
      <c r="S65" s="5">
        <v>21051.49545680367</v>
      </c>
      <c r="T65" s="5">
        <v>21900.646442073241</v>
      </c>
      <c r="U65" s="5">
        <v>21484.666418489447</v>
      </c>
      <c r="V65" s="5">
        <v>20595.456051791156</v>
      </c>
      <c r="W65" s="5">
        <v>21694.37677466224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78158.901725625314</v>
      </c>
      <c r="D67" s="17">
        <v>61955.381028006806</v>
      </c>
      <c r="E67" s="17">
        <v>61795.878306027182</v>
      </c>
      <c r="F67" s="17">
        <v>73224.58568625206</v>
      </c>
      <c r="G67" s="17">
        <v>68611.664886738377</v>
      </c>
      <c r="H67" s="17">
        <v>79518.612537251742</v>
      </c>
      <c r="I67" s="17">
        <v>54211.035265188097</v>
      </c>
      <c r="J67" s="17">
        <v>80746.81718061128</v>
      </c>
      <c r="K67" s="17">
        <v>73001.88152004662</v>
      </c>
      <c r="L67" s="17">
        <v>61025.59649834282</v>
      </c>
      <c r="M67" s="17">
        <v>80774.359020697084</v>
      </c>
      <c r="N67" s="17">
        <v>66829.735803718708</v>
      </c>
      <c r="O67" s="17">
        <v>65896.382373580316</v>
      </c>
      <c r="P67" s="17">
        <v>74539.978758042809</v>
      </c>
      <c r="Q67" s="17">
        <v>72833.737110530448</v>
      </c>
      <c r="R67" s="17">
        <v>89404.076058893581</v>
      </c>
      <c r="S67" s="17">
        <v>62812.381127831752</v>
      </c>
      <c r="T67" s="17">
        <v>89767.695041130544</v>
      </c>
      <c r="U67" s="17">
        <v>81908.904809803978</v>
      </c>
      <c r="V67" s="17">
        <v>69207.518061598705</v>
      </c>
      <c r="W67" s="17">
        <v>89622.769637981342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83510.37777764372</v>
      </c>
      <c r="U7" s="5">
        <v>77063.734429089673</v>
      </c>
      <c r="V7" s="5">
        <v>75037.577777644285</v>
      </c>
      <c r="W7" s="5">
        <v>75037.577777644285</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95115.379950282746</v>
      </c>
      <c r="N9" s="5">
        <v>94855.501862986959</v>
      </c>
      <c r="O9" s="5">
        <v>98658.176142112032</v>
      </c>
      <c r="P9" s="5">
        <v>112124.67391032989</v>
      </c>
      <c r="Q9" s="5">
        <v>158633.10269754304</v>
      </c>
      <c r="R9" s="5">
        <v>158199.67891968103</v>
      </c>
      <c r="S9" s="5">
        <v>166752.6346213884</v>
      </c>
      <c r="T9" s="5">
        <v>190894.92707386223</v>
      </c>
      <c r="U9" s="5">
        <v>191417.92687406449</v>
      </c>
      <c r="V9" s="5">
        <v>192633.79060797655</v>
      </c>
      <c r="W9" s="5">
        <v>212334.02794464427</v>
      </c>
      <c r="X9" s="19"/>
    </row>
    <row r="10" spans="1:24">
      <c r="A10" s="6" t="s">
        <v>93</v>
      </c>
      <c r="B10" s="6" t="s">
        <v>136</v>
      </c>
      <c r="C10" s="5">
        <v>412630.085560003</v>
      </c>
      <c r="D10" s="5">
        <v>455166.54600000015</v>
      </c>
      <c r="E10" s="5">
        <v>456413.57763287681</v>
      </c>
      <c r="F10" s="5">
        <v>455166.54600000015</v>
      </c>
      <c r="G10" s="5">
        <v>457664.41464906791</v>
      </c>
      <c r="H10" s="5">
        <v>473866.89064508263</v>
      </c>
      <c r="I10" s="5">
        <v>500953.51999449206</v>
      </c>
      <c r="J10" s="5">
        <v>555894.88071622723</v>
      </c>
      <c r="K10" s="5">
        <v>569090.17490428139</v>
      </c>
      <c r="L10" s="5">
        <v>571763.39379544591</v>
      </c>
      <c r="M10" s="5">
        <v>585599.44761317293</v>
      </c>
      <c r="N10" s="5">
        <v>683313.37935447053</v>
      </c>
      <c r="O10" s="5">
        <v>679471.30535447039</v>
      </c>
      <c r="P10" s="5">
        <v>679471.30535447039</v>
      </c>
      <c r="Q10" s="5">
        <v>861108.2369080754</v>
      </c>
      <c r="R10" s="5">
        <v>914820.21709858463</v>
      </c>
      <c r="S10" s="5">
        <v>1084178.3031745113</v>
      </c>
      <c r="T10" s="5">
        <v>1056970.236697528</v>
      </c>
      <c r="U10" s="5">
        <v>1062414.4143280967</v>
      </c>
      <c r="V10" s="5">
        <v>1051434.3251278824</v>
      </c>
      <c r="W10" s="5">
        <v>1049221.2191278823</v>
      </c>
      <c r="X10" s="19"/>
    </row>
    <row r="11" spans="1:24">
      <c r="A11" s="6" t="s">
        <v>93</v>
      </c>
      <c r="B11" s="6" t="s">
        <v>137</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169468.05480360953</v>
      </c>
      <c r="M11" s="5">
        <v>181880.02586283351</v>
      </c>
      <c r="N11" s="5">
        <v>207913.59018764421</v>
      </c>
      <c r="O11" s="5">
        <v>230580.24598308917</v>
      </c>
      <c r="P11" s="5">
        <v>231437.02628695415</v>
      </c>
      <c r="Q11" s="5">
        <v>298072.08993659762</v>
      </c>
      <c r="R11" s="5">
        <v>298501.85774704575</v>
      </c>
      <c r="S11" s="5">
        <v>311487.97857364197</v>
      </c>
      <c r="T11" s="5">
        <v>307563.64557364245</v>
      </c>
      <c r="U11" s="5">
        <v>310713.42590564385</v>
      </c>
      <c r="V11" s="5">
        <v>350313.07777363044</v>
      </c>
      <c r="W11" s="5">
        <v>350313.07777363044</v>
      </c>
      <c r="X11" s="19"/>
    </row>
    <row r="12" spans="1:24">
      <c r="A12" s="100" t="s">
        <v>155</v>
      </c>
      <c r="B12" s="100"/>
      <c r="C12" s="17">
        <v>3663362.9785851147</v>
      </c>
      <c r="D12" s="17">
        <v>3462936.2879901463</v>
      </c>
      <c r="E12" s="17">
        <v>2832810.6187718487</v>
      </c>
      <c r="F12" s="17">
        <v>4521607.7543252781</v>
      </c>
      <c r="G12" s="17">
        <v>3398976.0887797172</v>
      </c>
      <c r="H12" s="17">
        <v>3495799.129555041</v>
      </c>
      <c r="I12" s="17">
        <v>3549142.546051912</v>
      </c>
      <c r="J12" s="17">
        <v>2712477.3840171793</v>
      </c>
      <c r="K12" s="17">
        <v>2658763.3009615638</v>
      </c>
      <c r="L12" s="17">
        <v>3303477.0748078488</v>
      </c>
      <c r="M12" s="17">
        <v>3486265.2799631441</v>
      </c>
      <c r="N12" s="17">
        <v>3213266.870706005</v>
      </c>
      <c r="O12" s="17">
        <v>2672682.8278386854</v>
      </c>
      <c r="P12" s="17">
        <v>2685235.8959107669</v>
      </c>
      <c r="Q12" s="17">
        <v>2704633.5459022052</v>
      </c>
      <c r="R12" s="17">
        <v>3178768.1476671449</v>
      </c>
      <c r="S12" s="17">
        <v>3696772.3521680217</v>
      </c>
      <c r="T12" s="17">
        <v>2848627.4781251079</v>
      </c>
      <c r="U12" s="17">
        <v>2829072.1479996014</v>
      </c>
      <c r="V12" s="17">
        <v>3498244.0639397935</v>
      </c>
      <c r="W12" s="17">
        <v>2871124.1156262271</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23298.205751244328</v>
      </c>
      <c r="U18" s="5">
        <v>23362.036451932683</v>
      </c>
      <c r="V18" s="5">
        <v>23298.205751244328</v>
      </c>
      <c r="W18" s="5">
        <v>23298.205751244328</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55365.287680868183</v>
      </c>
      <c r="N20" s="5">
        <v>55214.016403051712</v>
      </c>
      <c r="O20" s="5">
        <v>56885.280170399958</v>
      </c>
      <c r="P20" s="5">
        <v>67648.68095887221</v>
      </c>
      <c r="Q20" s="5">
        <v>87889.375198660506</v>
      </c>
      <c r="R20" s="5">
        <v>87649.240293746261</v>
      </c>
      <c r="S20" s="5">
        <v>88511.330209053092</v>
      </c>
      <c r="T20" s="5">
        <v>95826.447207477409</v>
      </c>
      <c r="U20" s="5">
        <v>96088.985419004632</v>
      </c>
      <c r="V20" s="5">
        <v>95826.447207477409</v>
      </c>
      <c r="W20" s="5">
        <v>95826.447207477409</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92407.376771513911</v>
      </c>
      <c r="N21" s="5">
        <v>151255.38689883106</v>
      </c>
      <c r="O21" s="5">
        <v>160183.3468988314</v>
      </c>
      <c r="P21" s="5">
        <v>160183.3468988314</v>
      </c>
      <c r="Q21" s="5">
        <v>272248.67041173013</v>
      </c>
      <c r="R21" s="5">
        <v>269374.191585469</v>
      </c>
      <c r="S21" s="5">
        <v>298666.13924299652</v>
      </c>
      <c r="T21" s="5">
        <v>297291.5392429966</v>
      </c>
      <c r="U21" s="5">
        <v>298106.03661078564</v>
      </c>
      <c r="V21" s="5">
        <v>280773.42924299551</v>
      </c>
      <c r="W21" s="5">
        <v>278560.32324299531</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62959.657041661572</v>
      </c>
      <c r="N22" s="5">
        <v>87855.889267925391</v>
      </c>
      <c r="O22" s="5">
        <v>106454.04231567426</v>
      </c>
      <c r="P22" s="5">
        <v>106454.04231567426</v>
      </c>
      <c r="Q22" s="5">
        <v>147159.26116998086</v>
      </c>
      <c r="R22" s="5">
        <v>146757.18668590992</v>
      </c>
      <c r="S22" s="5">
        <v>157502.40618006143</v>
      </c>
      <c r="T22" s="5">
        <v>153578.07318006191</v>
      </c>
      <c r="U22" s="5">
        <v>153998.83502439078</v>
      </c>
      <c r="V22" s="5">
        <v>185090.43257548616</v>
      </c>
      <c r="W22" s="5">
        <v>185090.43257548616</v>
      </c>
    </row>
    <row r="23" spans="1:23">
      <c r="A23" s="100" t="s">
        <v>155</v>
      </c>
      <c r="B23" s="100"/>
      <c r="C23" s="17">
        <v>1348286.2562098131</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1254756.0464185921</v>
      </c>
      <c r="N23" s="17">
        <v>676947.53790010267</v>
      </c>
      <c r="O23" s="17">
        <v>706144.91471520008</v>
      </c>
      <c r="P23" s="17">
        <v>716908.31550367235</v>
      </c>
      <c r="Q23" s="17">
        <v>741706.51442663849</v>
      </c>
      <c r="R23" s="17">
        <v>737549.36389541905</v>
      </c>
      <c r="S23" s="17">
        <v>778448.62096240488</v>
      </c>
      <c r="T23" s="17">
        <v>781261.36538180208</v>
      </c>
      <c r="U23" s="17">
        <v>783401.80747873825</v>
      </c>
      <c r="V23" s="17">
        <v>796255.61477722519</v>
      </c>
      <c r="W23" s="17">
        <v>794042.50877722492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36485.142511784878</v>
      </c>
      <c r="P31" s="5">
        <v>39554.089491530533</v>
      </c>
      <c r="Q31" s="5">
        <v>54380.20824310882</v>
      </c>
      <c r="R31" s="5">
        <v>54231.628439165906</v>
      </c>
      <c r="S31" s="5">
        <v>57409.958332771421</v>
      </c>
      <c r="T31" s="5">
        <v>65923.408354742889</v>
      </c>
      <c r="U31" s="5">
        <v>66104.020432427104</v>
      </c>
      <c r="V31" s="5">
        <v>67662.271888857227</v>
      </c>
      <c r="W31" s="5">
        <v>67662.271888857227</v>
      </c>
    </row>
    <row r="32" spans="1:23">
      <c r="A32" s="6" t="s">
        <v>168</v>
      </c>
      <c r="B32" s="6" t="s">
        <v>136</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138941.40643424186</v>
      </c>
      <c r="Q32" s="5">
        <v>207303.26798452137</v>
      </c>
      <c r="R32" s="5">
        <v>255678.51741986841</v>
      </c>
      <c r="S32" s="5">
        <v>325169.42072795425</v>
      </c>
      <c r="T32" s="5">
        <v>325865.73425096937</v>
      </c>
      <c r="U32" s="5">
        <v>326758.5170845337</v>
      </c>
      <c r="V32" s="5">
        <v>325865.73425096937</v>
      </c>
      <c r="W32" s="5">
        <v>325865.73425096937</v>
      </c>
    </row>
    <row r="33" spans="1:23">
      <c r="A33" s="6" t="s">
        <v>168</v>
      </c>
      <c r="B33" s="6" t="s">
        <v>137</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96346.707915497725</v>
      </c>
      <c r="R33" s="5">
        <v>96083.465544143837</v>
      </c>
      <c r="S33" s="5">
        <v>95551.736876587805</v>
      </c>
      <c r="T33" s="5">
        <v>95551.736876587805</v>
      </c>
      <c r="U33" s="5">
        <v>98120.662664213829</v>
      </c>
      <c r="V33" s="5">
        <v>106788.8096811516</v>
      </c>
      <c r="W33" s="5">
        <v>106788.8096811516</v>
      </c>
    </row>
    <row r="34" spans="1:23">
      <c r="A34" s="100" t="s">
        <v>155</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696472.21800476115</v>
      </c>
      <c r="P34" s="17">
        <v>697770.95498450671</v>
      </c>
      <c r="Q34" s="17">
        <v>714227.2702253242</v>
      </c>
      <c r="R34" s="17">
        <v>723382.48140318668</v>
      </c>
      <c r="S34" s="17">
        <v>728249.33393732889</v>
      </c>
      <c r="T34" s="17">
        <v>737459.0974823155</v>
      </c>
      <c r="U34" s="17">
        <v>740252.40357844997</v>
      </c>
      <c r="V34" s="17">
        <v>1393512.0354712266</v>
      </c>
      <c r="W34" s="17">
        <v>748904.9558209934</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3606.4156211696031</v>
      </c>
      <c r="N42" s="5">
        <v>3596.5620265762427</v>
      </c>
      <c r="O42" s="5">
        <v>3149.4120265762058</v>
      </c>
      <c r="P42" s="5">
        <v>2986.8120265761754</v>
      </c>
      <c r="Q42" s="5">
        <v>2994.9950732243296</v>
      </c>
      <c r="R42" s="5">
        <v>2986.8120265761754</v>
      </c>
      <c r="S42" s="5">
        <v>3234.2089528136771</v>
      </c>
      <c r="T42" s="5">
        <v>11547.934384891716</v>
      </c>
      <c r="U42" s="5">
        <v>11579.57256128868</v>
      </c>
      <c r="V42" s="5">
        <v>11547.934384891716</v>
      </c>
      <c r="W42" s="5">
        <v>27962.757597785097</v>
      </c>
    </row>
    <row r="43" spans="1:23">
      <c r="A43" s="6" t="s">
        <v>169</v>
      </c>
      <c r="B43" s="6" t="s">
        <v>136</v>
      </c>
      <c r="C43" s="5">
        <v>182213.76860000237</v>
      </c>
      <c r="D43" s="5">
        <v>195788.87814000165</v>
      </c>
      <c r="E43" s="5">
        <v>196325.28602531675</v>
      </c>
      <c r="F43" s="5">
        <v>195788.87814000165</v>
      </c>
      <c r="G43" s="5">
        <v>195788.87814000165</v>
      </c>
      <c r="H43" s="5">
        <v>195788.87814000165</v>
      </c>
      <c r="I43" s="5">
        <v>198585.18507287797</v>
      </c>
      <c r="J43" s="5">
        <v>203318.88060000091</v>
      </c>
      <c r="K43" s="5">
        <v>208595.15860000387</v>
      </c>
      <c r="L43" s="5">
        <v>208595.15860000387</v>
      </c>
      <c r="M43" s="5">
        <v>209166.65218520939</v>
      </c>
      <c r="N43" s="5">
        <v>225229.84270004337</v>
      </c>
      <c r="O43" s="5">
        <v>222824.2927000435</v>
      </c>
      <c r="P43" s="5">
        <v>222824.2927000435</v>
      </c>
      <c r="Q43" s="5">
        <v>224208.66196793766</v>
      </c>
      <c r="R43" s="5">
        <v>223596.06999534764</v>
      </c>
      <c r="S43" s="5">
        <v>246451.35959999872</v>
      </c>
      <c r="T43" s="5">
        <v>227206.95959999977</v>
      </c>
      <c r="U43" s="5">
        <v>233296.96457684864</v>
      </c>
      <c r="V43" s="5">
        <v>242887.31359999994</v>
      </c>
      <c r="W43" s="5">
        <v>242887.31359999994</v>
      </c>
    </row>
    <row r="44" spans="1:23">
      <c r="A44" s="6" t="s">
        <v>169</v>
      </c>
      <c r="B44" s="6" t="s">
        <v>137</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100" t="s">
        <v>155</v>
      </c>
      <c r="B45" s="100"/>
      <c r="C45" s="17">
        <v>1076486.6596736296</v>
      </c>
      <c r="D45" s="17">
        <v>1090061.7692136287</v>
      </c>
      <c r="E45" s="17">
        <v>1093048.2398142139</v>
      </c>
      <c r="F45" s="17">
        <v>1090061.7692136287</v>
      </c>
      <c r="G45" s="17">
        <v>1090677.9092136286</v>
      </c>
      <c r="H45" s="17">
        <v>1533223.2527564722</v>
      </c>
      <c r="I45" s="17">
        <v>1718031.3157461619</v>
      </c>
      <c r="J45" s="17">
        <v>877278.33167360071</v>
      </c>
      <c r="K45" s="17">
        <v>883170.74967360427</v>
      </c>
      <c r="L45" s="17">
        <v>883170.74967360427</v>
      </c>
      <c r="M45" s="17">
        <v>888585.39063634502</v>
      </c>
      <c r="N45" s="17">
        <v>902792.24580021994</v>
      </c>
      <c r="O45" s="17">
        <v>897367.4458002199</v>
      </c>
      <c r="P45" s="17">
        <v>897204.8458002198</v>
      </c>
      <c r="Q45" s="17">
        <v>900436.83302181272</v>
      </c>
      <c r="R45" s="17">
        <v>1339905.8266383677</v>
      </c>
      <c r="S45" s="17">
        <v>1765803.2670657907</v>
      </c>
      <c r="T45" s="17">
        <v>912921.26505849243</v>
      </c>
      <c r="U45" s="17">
        <v>890208.91142015392</v>
      </c>
      <c r="V45" s="17">
        <v>898004.41905848763</v>
      </c>
      <c r="W45" s="17">
        <v>914419.24227138108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2144.1999030314123</v>
      </c>
      <c r="N53" s="5">
        <v>2138.3414333509982</v>
      </c>
      <c r="O53" s="5">
        <v>2138.3414333509982</v>
      </c>
      <c r="P53" s="5">
        <v>1935.09143335099</v>
      </c>
      <c r="Q53" s="5">
        <v>13368.524182549381</v>
      </c>
      <c r="R53" s="5">
        <v>13331.998160192681</v>
      </c>
      <c r="S53" s="5">
        <v>17597.137126750211</v>
      </c>
      <c r="T53" s="5">
        <v>17597.137126750211</v>
      </c>
      <c r="U53" s="5">
        <v>17645.34846134406</v>
      </c>
      <c r="V53" s="5">
        <v>17597.137126750211</v>
      </c>
      <c r="W53" s="5">
        <v>20882.551250524528</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96556.56609116403</v>
      </c>
      <c r="M54" s="5">
        <v>101420.58734805578</v>
      </c>
      <c r="N54" s="5">
        <v>124722.23875132347</v>
      </c>
      <c r="O54" s="5">
        <v>114357.75475132281</v>
      </c>
      <c r="P54" s="5">
        <v>114357.75475132281</v>
      </c>
      <c r="Q54" s="5">
        <v>114064.87305722553</v>
      </c>
      <c r="R54" s="5">
        <v>103369.05291934306</v>
      </c>
      <c r="S54" s="5">
        <v>136387.97076963459</v>
      </c>
      <c r="T54" s="5">
        <v>129102.59076963527</v>
      </c>
      <c r="U54" s="5">
        <v>126537.14510464812</v>
      </c>
      <c r="V54" s="5">
        <v>124404.43519999043</v>
      </c>
      <c r="W54" s="5">
        <v>124404.43519999043</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13334.180304885687</v>
      </c>
      <c r="M55" s="5">
        <v>17129.902664698773</v>
      </c>
      <c r="N55" s="5">
        <v>18545.35079099561</v>
      </c>
      <c r="O55" s="5">
        <v>22613.853538691714</v>
      </c>
      <c r="P55" s="5">
        <v>23470.633842556646</v>
      </c>
      <c r="Q55" s="5">
        <v>26223.922079556931</v>
      </c>
      <c r="R55" s="5">
        <v>27396.444446991372</v>
      </c>
      <c r="S55" s="5">
        <v>27396.444446991372</v>
      </c>
      <c r="T55" s="5">
        <v>27396.444446991372</v>
      </c>
      <c r="U55" s="5">
        <v>27471.503198900944</v>
      </c>
      <c r="V55" s="5">
        <v>27396.444446991372</v>
      </c>
      <c r="W55" s="5">
        <v>27396.444446991372</v>
      </c>
    </row>
    <row r="56" spans="1:23">
      <c r="A56" s="100" t="s">
        <v>155</v>
      </c>
      <c r="B56" s="100"/>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168740.75762173795</v>
      </c>
      <c r="M56" s="17">
        <v>178197.76336401017</v>
      </c>
      <c r="N56" s="17">
        <v>199206.32800196364</v>
      </c>
      <c r="O56" s="17">
        <v>192910.34674965907</v>
      </c>
      <c r="P56" s="17">
        <v>193563.87705352402</v>
      </c>
      <c r="Q56" s="17">
        <v>167982.45606350646</v>
      </c>
      <c r="R56" s="17">
        <v>158383.49255282147</v>
      </c>
      <c r="S56" s="17">
        <v>190023.11936977709</v>
      </c>
      <c r="T56" s="17">
        <v>182737.73936977779</v>
      </c>
      <c r="U56" s="17">
        <v>180319.2393173938</v>
      </c>
      <c r="V56" s="17">
        <v>178039.58380013294</v>
      </c>
      <c r="W56" s="17">
        <v>181324.99792390727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43282.76348666077</v>
      </c>
      <c r="J65" s="5">
        <v>43164.504570030542</v>
      </c>
      <c r="K65" s="5">
        <v>43164.504570030542</v>
      </c>
      <c r="L65" s="5">
        <v>43164.504570030542</v>
      </c>
      <c r="M65" s="5">
        <v>43282.76348666077</v>
      </c>
      <c r="N65" s="5">
        <v>43164.504570030542</v>
      </c>
      <c r="O65" s="5">
        <v>43164.504570030542</v>
      </c>
      <c r="P65" s="5">
        <v>43164.504570030542</v>
      </c>
      <c r="Q65" s="5">
        <v>43282.76348666077</v>
      </c>
      <c r="R65" s="5">
        <v>62802.385178556418</v>
      </c>
      <c r="S65" s="5">
        <v>77503.412833927185</v>
      </c>
      <c r="T65" s="5">
        <v>77503.412833927185</v>
      </c>
      <c r="U65" s="5">
        <v>77715.75095128041</v>
      </c>
      <c r="V65" s="5">
        <v>77503.412833927185</v>
      </c>
      <c r="W65" s="5">
        <v>77503.412833927185</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180280.47216492321</v>
      </c>
      <c r="J67" s="17">
        <v>179787.90256884418</v>
      </c>
      <c r="K67" s="17">
        <v>179787.90256884418</v>
      </c>
      <c r="L67" s="17">
        <v>179787.90256884418</v>
      </c>
      <c r="M67" s="17">
        <v>180280.47216492321</v>
      </c>
      <c r="N67" s="17">
        <v>179787.90256884418</v>
      </c>
      <c r="O67" s="17">
        <v>179787.90256884418</v>
      </c>
      <c r="P67" s="17">
        <v>179787.90256884418</v>
      </c>
      <c r="Q67" s="17">
        <v>180280.47216492321</v>
      </c>
      <c r="R67" s="17">
        <v>219546.98317734967</v>
      </c>
      <c r="S67" s="17">
        <v>234248.01083272044</v>
      </c>
      <c r="T67" s="17">
        <v>234248.01083272044</v>
      </c>
      <c r="U67" s="17">
        <v>234889.78620486474</v>
      </c>
      <c r="V67" s="17">
        <v>232432.41083272063</v>
      </c>
      <c r="W67" s="17">
        <v>232432.41083272063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84088.84520788255</v>
      </c>
      <c r="U7" s="5">
        <v>77643.786701603123</v>
      </c>
      <c r="V7" s="5">
        <v>75616.045207883115</v>
      </c>
      <c r="W7" s="5">
        <v>75616.045207883115</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94290.504530510254</v>
      </c>
      <c r="J9" s="5">
        <v>102491.51559728124</v>
      </c>
      <c r="K9" s="5">
        <v>102491.51559728124</v>
      </c>
      <c r="L9" s="5">
        <v>102247.61559728121</v>
      </c>
      <c r="M9" s="5">
        <v>104804.29853469584</v>
      </c>
      <c r="N9" s="5">
        <v>104517.9479922514</v>
      </c>
      <c r="O9" s="5">
        <v>110714.90129302669</v>
      </c>
      <c r="P9" s="5">
        <v>122495.63872962385</v>
      </c>
      <c r="Q9" s="5">
        <v>165316.21694729559</v>
      </c>
      <c r="R9" s="5">
        <v>164864.53329443428</v>
      </c>
      <c r="S9" s="5">
        <v>174185.74942957697</v>
      </c>
      <c r="T9" s="5">
        <v>194799.18788853008</v>
      </c>
      <c r="U9" s="5">
        <v>195332.88429370397</v>
      </c>
      <c r="V9" s="5">
        <v>195242.58273120574</v>
      </c>
      <c r="W9" s="5">
        <v>215996.58671251102</v>
      </c>
      <c r="X9" s="19"/>
    </row>
    <row r="10" spans="1:24">
      <c r="A10" s="6" t="s">
        <v>93</v>
      </c>
      <c r="B10" s="6" t="s">
        <v>136</v>
      </c>
      <c r="C10" s="5">
        <v>412630.085560003</v>
      </c>
      <c r="D10" s="5">
        <v>455166.54600000015</v>
      </c>
      <c r="E10" s="5">
        <v>456413.57763287681</v>
      </c>
      <c r="F10" s="5">
        <v>455166.54600000015</v>
      </c>
      <c r="G10" s="5">
        <v>457664.41464906791</v>
      </c>
      <c r="H10" s="5">
        <v>473866.89064508263</v>
      </c>
      <c r="I10" s="5">
        <v>502487.13462837983</v>
      </c>
      <c r="J10" s="5">
        <v>557315.85238620092</v>
      </c>
      <c r="K10" s="5">
        <v>570511.1465742538</v>
      </c>
      <c r="L10" s="5">
        <v>568403.42657425406</v>
      </c>
      <c r="M10" s="5">
        <v>569960.6962361011</v>
      </c>
      <c r="N10" s="5">
        <v>671541.14676463662</v>
      </c>
      <c r="O10" s="5">
        <v>668466.4720912365</v>
      </c>
      <c r="P10" s="5">
        <v>676713.65062663227</v>
      </c>
      <c r="Q10" s="5">
        <v>849621.22026221349</v>
      </c>
      <c r="R10" s="5">
        <v>898696.58330004988</v>
      </c>
      <c r="S10" s="5">
        <v>1075979.4722003315</v>
      </c>
      <c r="T10" s="5">
        <v>1048075.0922003335</v>
      </c>
      <c r="U10" s="5">
        <v>1044160.8290368748</v>
      </c>
      <c r="V10" s="5">
        <v>1040866.665329946</v>
      </c>
      <c r="W10" s="5">
        <v>1038653.5593299458</v>
      </c>
      <c r="X10" s="19"/>
    </row>
    <row r="11" spans="1:24">
      <c r="A11" s="6" t="s">
        <v>93</v>
      </c>
      <c r="B11" s="6" t="s">
        <v>137</v>
      </c>
      <c r="C11" s="5">
        <v>134511.17421000206</v>
      </c>
      <c r="D11" s="5">
        <v>147596.08071000196</v>
      </c>
      <c r="E11" s="5">
        <v>148000.45353386499</v>
      </c>
      <c r="F11" s="5">
        <v>147596.08071000196</v>
      </c>
      <c r="G11" s="5">
        <v>148212.22071000189</v>
      </c>
      <c r="H11" s="5">
        <v>148828.36071000181</v>
      </c>
      <c r="I11" s="5">
        <v>164453.15105982148</v>
      </c>
      <c r="J11" s="5">
        <v>164619.96551047772</v>
      </c>
      <c r="K11" s="5">
        <v>169056.58826682036</v>
      </c>
      <c r="L11" s="5">
        <v>171580.0725243185</v>
      </c>
      <c r="M11" s="5">
        <v>176901.95871902638</v>
      </c>
      <c r="N11" s="5">
        <v>222010.60464269196</v>
      </c>
      <c r="O11" s="5">
        <v>237842.96873156377</v>
      </c>
      <c r="P11" s="5">
        <v>237842.96873156377</v>
      </c>
      <c r="Q11" s="5">
        <v>304932.42769689282</v>
      </c>
      <c r="R11" s="5">
        <v>305886.8748680508</v>
      </c>
      <c r="S11" s="5">
        <v>316500.29466976214</v>
      </c>
      <c r="T11" s="5">
        <v>312575.96166976262</v>
      </c>
      <c r="U11" s="5">
        <v>320064.22035113594</v>
      </c>
      <c r="V11" s="5">
        <v>356563.6977683031</v>
      </c>
      <c r="W11" s="5">
        <v>356563.6977683031</v>
      </c>
      <c r="X11" s="19"/>
    </row>
    <row r="12" spans="1:24">
      <c r="A12" s="100" t="s">
        <v>155</v>
      </c>
      <c r="B12" s="100"/>
      <c r="C12" s="17">
        <v>3663362.9785851147</v>
      </c>
      <c r="D12" s="17">
        <v>3462936.2879901463</v>
      </c>
      <c r="E12" s="17">
        <v>2832810.6187718487</v>
      </c>
      <c r="F12" s="17">
        <v>4521607.7543252781</v>
      </c>
      <c r="G12" s="17">
        <v>3398976.0887797172</v>
      </c>
      <c r="H12" s="17">
        <v>3495799.129555041</v>
      </c>
      <c r="I12" s="17">
        <v>3560078.1411262276</v>
      </c>
      <c r="J12" s="17">
        <v>2731733.2830525213</v>
      </c>
      <c r="K12" s="17">
        <v>2678019.1999969045</v>
      </c>
      <c r="L12" s="17">
        <v>3317010.9189046361</v>
      </c>
      <c r="M12" s="17">
        <v>3475337.3800266786</v>
      </c>
      <c r="N12" s="17">
        <v>3225254.0987004833</v>
      </c>
      <c r="O12" s="17">
        <v>2680997.4424748402</v>
      </c>
      <c r="P12" s="17">
        <v>2699255.1484468328</v>
      </c>
      <c r="Q12" s="17">
        <v>2706689.9812663915</v>
      </c>
      <c r="R12" s="17">
        <v>3176694.3853643681</v>
      </c>
      <c r="S12" s="17">
        <v>3701018.9520981507</v>
      </c>
      <c r="T12" s="17">
        <v>2849227.37796894</v>
      </c>
      <c r="U12" s="17">
        <v>2824664.3668460241</v>
      </c>
      <c r="V12" s="17">
        <v>3497114.2836899976</v>
      </c>
      <c r="W12" s="17">
        <v>2871048.1020210688</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23876.673181483173</v>
      </c>
      <c r="U18" s="5">
        <v>23942.088724446148</v>
      </c>
      <c r="V18" s="5">
        <v>23876.673181483173</v>
      </c>
      <c r="W18" s="5">
        <v>23876.673181483173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56799.469641654869</v>
      </c>
      <c r="P20" s="5">
        <v>62351.954323290876</v>
      </c>
      <c r="Q20" s="5">
        <v>86071.539227733039</v>
      </c>
      <c r="R20" s="5">
        <v>85836.371087766689</v>
      </c>
      <c r="S20" s="5">
        <v>85836.371087766689</v>
      </c>
      <c r="T20" s="5">
        <v>94049.920630895067</v>
      </c>
      <c r="U20" s="5">
        <v>94307.591646322078</v>
      </c>
      <c r="V20" s="5">
        <v>94049.920630895067</v>
      </c>
      <c r="W20" s="5">
        <v>94049.920630895067</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152446.73829456503</v>
      </c>
      <c r="O21" s="5">
        <v>162142.09762116533</v>
      </c>
      <c r="P21" s="5">
        <v>162142.09762116533</v>
      </c>
      <c r="Q21" s="5">
        <v>279697.36829823523</v>
      </c>
      <c r="R21" s="5">
        <v>276802.53783840413</v>
      </c>
      <c r="S21" s="5">
        <v>296172.37284275808</v>
      </c>
      <c r="T21" s="5">
        <v>294797.77284275816</v>
      </c>
      <c r="U21" s="5">
        <v>295605.43797383411</v>
      </c>
      <c r="V21" s="5">
        <v>278279.66284275707</v>
      </c>
      <c r="W21" s="5">
        <v>276066.55684275687</v>
      </c>
    </row>
    <row r="22" spans="1:23">
      <c r="A22" s="6" t="s">
        <v>167</v>
      </c>
      <c r="B22" s="6" t="s">
        <v>137</v>
      </c>
      <c r="C22" s="5">
        <v>47972.346870001107</v>
      </c>
      <c r="D22" s="5">
        <v>54621.524370000647</v>
      </c>
      <c r="E22" s="5">
        <v>54771.172381973221</v>
      </c>
      <c r="F22" s="5">
        <v>54621.524370000647</v>
      </c>
      <c r="G22" s="5">
        <v>54621.524370000647</v>
      </c>
      <c r="H22" s="5">
        <v>54621.524370000647</v>
      </c>
      <c r="I22" s="5">
        <v>57832.670900120269</v>
      </c>
      <c r="J22" s="5">
        <v>57674.658138098115</v>
      </c>
      <c r="K22" s="5">
        <v>57674.658138098115</v>
      </c>
      <c r="L22" s="5">
        <v>60198.142395596267</v>
      </c>
      <c r="M22" s="5">
        <v>63509.375791011829</v>
      </c>
      <c r="N22" s="5">
        <v>103020.75849446752</v>
      </c>
      <c r="O22" s="5">
        <v>117552.6394331725</v>
      </c>
      <c r="P22" s="5">
        <v>117552.6394331725</v>
      </c>
      <c r="Q22" s="5">
        <v>151476.21166706027</v>
      </c>
      <c r="R22" s="5">
        <v>151062.3422362759</v>
      </c>
      <c r="S22" s="5">
        <v>162981.2620379873</v>
      </c>
      <c r="T22" s="5">
        <v>159056.92903798778</v>
      </c>
      <c r="U22" s="5">
        <v>159492.70144631102</v>
      </c>
      <c r="V22" s="5">
        <v>190094.38657138826</v>
      </c>
      <c r="W22" s="5">
        <v>190094.38657138826</v>
      </c>
    </row>
    <row r="23" spans="1:23">
      <c r="A23" s="100" t="s">
        <v>155</v>
      </c>
      <c r="B23" s="100"/>
      <c r="C23" s="17">
        <v>1348286.2562098131</v>
      </c>
      <c r="D23" s="17">
        <v>842500.16858011566</v>
      </c>
      <c r="E23" s="17">
        <v>764866.21698720381</v>
      </c>
      <c r="F23" s="17">
        <v>1819278.0756227297</v>
      </c>
      <c r="G23" s="17">
        <v>800204.96780030499</v>
      </c>
      <c r="H23" s="17">
        <v>800204.96780030499</v>
      </c>
      <c r="I23" s="17">
        <v>805458.80869598605</v>
      </c>
      <c r="J23" s="17">
        <v>803258.10156840237</v>
      </c>
      <c r="K23" s="17">
        <v>731912.10156839027</v>
      </c>
      <c r="L23" s="17">
        <v>734435.58582588844</v>
      </c>
      <c r="M23" s="17">
        <v>1243856.7678514586</v>
      </c>
      <c r="N23" s="17">
        <v>689535.18211932958</v>
      </c>
      <c r="O23" s="17">
        <v>719116.45202628721</v>
      </c>
      <c r="P23" s="17">
        <v>724668.93670792319</v>
      </c>
      <c r="Q23" s="17">
        <v>751654.32683929557</v>
      </c>
      <c r="R23" s="17">
        <v>747469.99649274058</v>
      </c>
      <c r="S23" s="17">
        <v>778758.75129880593</v>
      </c>
      <c r="T23" s="17">
        <v>783048.39569314593</v>
      </c>
      <c r="U23" s="17">
        <v>785193.73376353784</v>
      </c>
      <c r="V23" s="17">
        <v>797567.7432265454</v>
      </c>
      <c r="W23" s="17">
        <v>795354.63722654514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35196.655659131015</v>
      </c>
      <c r="P31" s="5">
        <v>37927.544611942118</v>
      </c>
      <c r="Q31" s="5">
        <v>55475.414695959713</v>
      </c>
      <c r="R31" s="5">
        <v>55323.842524659289</v>
      </c>
      <c r="S31" s="5">
        <v>57559.595312294303</v>
      </c>
      <c r="T31" s="5">
        <v>69959.484228118992</v>
      </c>
      <c r="U31" s="5">
        <v>70151.154047922057</v>
      </c>
      <c r="V31" s="5">
        <v>70402.879070794646</v>
      </c>
      <c r="W31" s="5">
        <v>74641.404822954777</v>
      </c>
    </row>
    <row r="32" spans="1:23">
      <c r="A32" s="6" t="s">
        <v>168</v>
      </c>
      <c r="B32" s="6" t="s">
        <v>136</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147188.58496963762</v>
      </c>
      <c r="Q32" s="5">
        <v>199065.74340750504</v>
      </c>
      <c r="R32" s="5">
        <v>245675.01403887224</v>
      </c>
      <c r="S32" s="5">
        <v>321995.68987325189</v>
      </c>
      <c r="T32" s="5">
        <v>321995.68987325189</v>
      </c>
      <c r="U32" s="5">
        <v>322877.86984550743</v>
      </c>
      <c r="V32" s="5">
        <v>321995.68987325189</v>
      </c>
      <c r="W32" s="5">
        <v>321995.68987325189</v>
      </c>
    </row>
    <row r="33" spans="1:23">
      <c r="A33" s="6" t="s">
        <v>168</v>
      </c>
      <c r="B33" s="6" t="s">
        <v>137</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97666.873945194035</v>
      </c>
      <c r="R33" s="5">
        <v>97400.024562830062</v>
      </c>
      <c r="S33" s="5">
        <v>96094.524562830018</v>
      </c>
      <c r="T33" s="5">
        <v>96094.524562830018</v>
      </c>
      <c r="U33" s="5">
        <v>102989.68341651317</v>
      </c>
      <c r="V33" s="5">
        <v>109044.80312797004</v>
      </c>
      <c r="W33" s="5">
        <v>109044.80312797004</v>
      </c>
    </row>
    <row r="34" spans="1:23">
      <c r="A34" s="100" t="s">
        <v>155</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695183.73115210736</v>
      </c>
      <c r="P34" s="17">
        <v>704391.58864031394</v>
      </c>
      <c r="Q34" s="17">
        <v>708405.11813085503</v>
      </c>
      <c r="R34" s="17">
        <v>715787.75112637028</v>
      </c>
      <c r="S34" s="17">
        <v>725768.02774839161</v>
      </c>
      <c r="T34" s="17">
        <v>738167.91666421632</v>
      </c>
      <c r="U34" s="17">
        <v>745287.91070721799</v>
      </c>
      <c r="V34" s="17">
        <v>1394638.5917222649</v>
      </c>
      <c r="W34" s="17">
        <v>754270.03782419185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6951.9024702255119</v>
      </c>
      <c r="J42" s="5">
        <v>15391.543597270411</v>
      </c>
      <c r="K42" s="5">
        <v>15391.543597270411</v>
      </c>
      <c r="L42" s="5">
        <v>15391.543597270411</v>
      </c>
      <c r="M42" s="5">
        <v>15960.455595581578</v>
      </c>
      <c r="N42" s="5">
        <v>15916.847793407851</v>
      </c>
      <c r="O42" s="5">
        <v>15469.697793407813</v>
      </c>
      <c r="P42" s="5">
        <v>15307.097793407784</v>
      </c>
      <c r="Q42" s="5">
        <v>15349.035047636306</v>
      </c>
      <c r="R42" s="5">
        <v>15307.097793407784</v>
      </c>
      <c r="S42" s="5">
        <v>15307.097793407784</v>
      </c>
      <c r="T42" s="5">
        <v>15307.097793407784</v>
      </c>
      <c r="U42" s="5">
        <v>15349.035047636306</v>
      </c>
      <c r="V42" s="5">
        <v>15307.097793407784</v>
      </c>
      <c r="W42" s="5">
        <v>25140.920534197176</v>
      </c>
    </row>
    <row r="43" spans="1:23">
      <c r="A43" s="6" t="s">
        <v>169</v>
      </c>
      <c r="B43" s="6" t="s">
        <v>136</v>
      </c>
      <c r="C43" s="5">
        <v>182213.76860000237</v>
      </c>
      <c r="D43" s="5">
        <v>195788.87814000165</v>
      </c>
      <c r="E43" s="5">
        <v>196325.28602531675</v>
      </c>
      <c r="F43" s="5">
        <v>195788.87814000165</v>
      </c>
      <c r="G43" s="5">
        <v>195788.87814000165</v>
      </c>
      <c r="H43" s="5">
        <v>195788.87814000165</v>
      </c>
      <c r="I43" s="5">
        <v>198585.18507287797</v>
      </c>
      <c r="J43" s="5">
        <v>203210.4278400045</v>
      </c>
      <c r="K43" s="5">
        <v>208486.70584000624</v>
      </c>
      <c r="L43" s="5">
        <v>208486.70584000624</v>
      </c>
      <c r="M43" s="5">
        <v>209057.9022943624</v>
      </c>
      <c r="N43" s="5">
        <v>208486.70584000624</v>
      </c>
      <c r="O43" s="5">
        <v>206081.15584000637</v>
      </c>
      <c r="P43" s="5">
        <v>206081.15584000637</v>
      </c>
      <c r="Q43" s="5">
        <v>216093.50023956539</v>
      </c>
      <c r="R43" s="5">
        <v>215503.08084000371</v>
      </c>
      <c r="S43" s="5">
        <v>239878.51470195959</v>
      </c>
      <c r="T43" s="5">
        <v>220634.11470196061</v>
      </c>
      <c r="U43" s="5">
        <v>229264.98793780422</v>
      </c>
      <c r="V43" s="5">
        <v>246502.40560000003</v>
      </c>
      <c r="W43" s="5">
        <v>246502.40560000003</v>
      </c>
    </row>
    <row r="44" spans="1:23">
      <c r="A44" s="6" t="s">
        <v>169</v>
      </c>
      <c r="B44" s="6" t="s">
        <v>137</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30311.150364151319</v>
      </c>
      <c r="O44" s="5">
        <v>30311.150364151319</v>
      </c>
      <c r="P44" s="5">
        <v>30311.150364151319</v>
      </c>
      <c r="Q44" s="5">
        <v>31122.42501813819</v>
      </c>
      <c r="R44" s="5">
        <v>31037.391070001191</v>
      </c>
      <c r="S44" s="5">
        <v>31037.391070001191</v>
      </c>
      <c r="T44" s="5">
        <v>31037.391070001191</v>
      </c>
      <c r="U44" s="5">
        <v>31122.42501813819</v>
      </c>
      <c r="V44" s="5">
        <v>31037.391070001191</v>
      </c>
      <c r="W44" s="5">
        <v>31037.391070001191</v>
      </c>
    </row>
    <row r="45" spans="1:23">
      <c r="A45" s="100" t="s">
        <v>155</v>
      </c>
      <c r="B45" s="100"/>
      <c r="C45" s="17">
        <v>1076486.6596736296</v>
      </c>
      <c r="D45" s="17">
        <v>1090061.7692136287</v>
      </c>
      <c r="E45" s="17">
        <v>1093048.2398142139</v>
      </c>
      <c r="F45" s="17">
        <v>1090061.7692136287</v>
      </c>
      <c r="G45" s="17">
        <v>1090677.9092136286</v>
      </c>
      <c r="H45" s="17">
        <v>1533223.2527564722</v>
      </c>
      <c r="I45" s="17">
        <v>1724371.7976684421</v>
      </c>
      <c r="J45" s="17">
        <v>891951.67251087469</v>
      </c>
      <c r="K45" s="17">
        <v>897844.09051087697</v>
      </c>
      <c r="L45" s="17">
        <v>897844.09051087697</v>
      </c>
      <c r="M45" s="17">
        <v>900830.68071991007</v>
      </c>
      <c r="N45" s="17">
        <v>900415.7840011653</v>
      </c>
      <c r="O45" s="17">
        <v>894990.98400116514</v>
      </c>
      <c r="P45" s="17">
        <v>894828.38400116505</v>
      </c>
      <c r="Q45" s="17">
        <v>907455.93751442851</v>
      </c>
      <c r="R45" s="17">
        <v>1346905.7532498562</v>
      </c>
      <c r="S45" s="17">
        <v>1771303.3110083458</v>
      </c>
      <c r="T45" s="17">
        <v>910107.58356896916</v>
      </c>
      <c r="U45" s="17">
        <v>889946.39726745698</v>
      </c>
      <c r="V45" s="17">
        <v>905378.67446700379</v>
      </c>
      <c r="W45" s="17">
        <v>915212.49720779317</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3257.9797829393892</v>
      </c>
      <c r="N53" s="5">
        <v>3249.0781988329973</v>
      </c>
      <c r="O53" s="5">
        <v>3249.0781988329973</v>
      </c>
      <c r="P53" s="5">
        <v>6909.0420009830923</v>
      </c>
      <c r="Q53" s="5">
        <v>8420.2279759665416</v>
      </c>
      <c r="R53" s="5">
        <v>8397.2218886005139</v>
      </c>
      <c r="S53" s="5">
        <v>15482.685236108211</v>
      </c>
      <c r="T53" s="5">
        <v>15482.685236108211</v>
      </c>
      <c r="U53" s="5">
        <v>15525.103551823577</v>
      </c>
      <c r="V53" s="5">
        <v>15482.685236108211</v>
      </c>
      <c r="W53" s="5">
        <v>22164.340724463982</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126972.36719582279</v>
      </c>
      <c r="O54" s="5">
        <v>116607.88319582214</v>
      </c>
      <c r="P54" s="5">
        <v>116607.88319582214</v>
      </c>
      <c r="Q54" s="5">
        <v>109948.23019635917</v>
      </c>
      <c r="R54" s="5">
        <v>97972.889195821932</v>
      </c>
      <c r="S54" s="5">
        <v>139693.78673047497</v>
      </c>
      <c r="T54" s="5">
        <v>132408.40673047566</v>
      </c>
      <c r="U54" s="5">
        <v>117959.07150715159</v>
      </c>
      <c r="V54" s="5">
        <v>115849.79896204983</v>
      </c>
      <c r="W54" s="5">
        <v>115849.79896204983</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11602.116771541423</v>
      </c>
      <c r="N55" s="5">
        <v>15431.106725350382</v>
      </c>
      <c r="O55" s="5">
        <v>16731.589875517213</v>
      </c>
      <c r="P55" s="5">
        <v>16731.589875517213</v>
      </c>
      <c r="Q55" s="5">
        <v>24666.917066500191</v>
      </c>
      <c r="R55" s="5">
        <v>26387.116998943507</v>
      </c>
      <c r="S55" s="5">
        <v>26387.116998943507</v>
      </c>
      <c r="T55" s="5">
        <v>26387.116998943507</v>
      </c>
      <c r="U55" s="5">
        <v>26459.410470173498</v>
      </c>
      <c r="V55" s="5">
        <v>26387.116998943507</v>
      </c>
      <c r="W55" s="5">
        <v>26387.116998943507</v>
      </c>
    </row>
    <row r="56" spans="1:23">
      <c r="A56" s="100" t="s">
        <v>155</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164390.2372772251</v>
      </c>
      <c r="N56" s="17">
        <v>199452.94914629974</v>
      </c>
      <c r="O56" s="17">
        <v>190388.94829646591</v>
      </c>
      <c r="P56" s="17">
        <v>194048.91209861601</v>
      </c>
      <c r="Q56" s="17">
        <v>157360.51198300053</v>
      </c>
      <c r="R56" s="17">
        <v>147043.2251096603</v>
      </c>
      <c r="S56" s="17">
        <v>190205.1559919276</v>
      </c>
      <c r="T56" s="17">
        <v>182919.7759919283</v>
      </c>
      <c r="U56" s="17">
        <v>168608.82808164932</v>
      </c>
      <c r="V56" s="17">
        <v>166361.16822350246</v>
      </c>
      <c r="W56" s="17">
        <v>173042.82371185825</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44693.929000000579</v>
      </c>
      <c r="M65" s="5">
        <v>44816.378120548492</v>
      </c>
      <c r="N65" s="5">
        <v>44693.929000000579</v>
      </c>
      <c r="O65" s="5">
        <v>44693.929000000579</v>
      </c>
      <c r="P65" s="5">
        <v>44693.929000000579</v>
      </c>
      <c r="Q65" s="5">
        <v>44816.378120548492</v>
      </c>
      <c r="R65" s="5">
        <v>62743.061386947709</v>
      </c>
      <c r="S65" s="5">
        <v>78239.10805188716</v>
      </c>
      <c r="T65" s="5">
        <v>78239.10805188716</v>
      </c>
      <c r="U65" s="5">
        <v>78453.461772577255</v>
      </c>
      <c r="V65" s="5">
        <v>78239.10805188716</v>
      </c>
      <c r="W65" s="5">
        <v>78239.10805188716</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181317.32699881421</v>
      </c>
      <c r="M67" s="17">
        <v>181814.08679881095</v>
      </c>
      <c r="N67" s="17">
        <v>181317.32699881421</v>
      </c>
      <c r="O67" s="17">
        <v>181317.32699881421</v>
      </c>
      <c r="P67" s="17">
        <v>181317.32699881421</v>
      </c>
      <c r="Q67" s="17">
        <v>181814.08679881095</v>
      </c>
      <c r="R67" s="17">
        <v>219487.65938574093</v>
      </c>
      <c r="S67" s="17">
        <v>234983.7060506804</v>
      </c>
      <c r="T67" s="17">
        <v>234983.7060506804</v>
      </c>
      <c r="U67" s="17">
        <v>235627.49702616158</v>
      </c>
      <c r="V67" s="17">
        <v>233168.1060506806</v>
      </c>
      <c r="W67" s="17">
        <v>233168.1060506806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1933203.2674208789</v>
      </c>
      <c r="D4" s="5">
        <v>1888783.5452491564</v>
      </c>
      <c r="E4" s="5">
        <v>2049438.4128148782</v>
      </c>
      <c r="F4" s="5">
        <v>1929572.7536543859</v>
      </c>
      <c r="G4" s="5">
        <v>1920813.3468211519</v>
      </c>
      <c r="H4" s="5">
        <v>1857428.9102772982</v>
      </c>
      <c r="I4" s="5">
        <v>2349139.8297366267</v>
      </c>
      <c r="J4" s="5">
        <v>2045947.7594668809</v>
      </c>
      <c r="K4" s="5">
        <v>1981512.3618634152</v>
      </c>
      <c r="L4" s="5">
        <v>2156003.3173666289</v>
      </c>
      <c r="M4" s="5">
        <v>1959501.3366733103</v>
      </c>
      <c r="N4" s="5">
        <v>1665163.0915707685</v>
      </c>
      <c r="O4" s="5">
        <v>1697580.2492764348</v>
      </c>
      <c r="P4" s="5">
        <v>1699324.0786262848</v>
      </c>
      <c r="Q4" s="5">
        <v>1024981.717716625</v>
      </c>
      <c r="R4" s="5">
        <v>929815.50518125622</v>
      </c>
      <c r="S4" s="5">
        <v>755738.26368991344</v>
      </c>
      <c r="T4" s="5">
        <v>759187.01075376256</v>
      </c>
      <c r="U4" s="5">
        <v>783442.51766431355</v>
      </c>
      <c r="V4" s="5">
        <v>751274.70534832252</v>
      </c>
      <c r="W4" s="5">
        <v>736279.76063877426</v>
      </c>
      <c r="X4" s="19"/>
    </row>
    <row r="5" spans="1:24">
      <c r="A5" s="6" t="s">
        <v>93</v>
      </c>
      <c r="B5" s="6" t="s">
        <v>130</v>
      </c>
      <c r="C5" s="5">
        <v>244636.33089034253</v>
      </c>
      <c r="D5" s="5">
        <v>263664.75781083578</v>
      </c>
      <c r="E5" s="5">
        <v>259971.43611670285</v>
      </c>
      <c r="F5" s="5">
        <v>268331.79339578171</v>
      </c>
      <c r="G5" s="5">
        <v>266558.18976305437</v>
      </c>
      <c r="H5" s="5">
        <v>258841.0568602345</v>
      </c>
      <c r="I5" s="5">
        <v>190677.81898098392</v>
      </c>
      <c r="J5" s="5">
        <v>190178.3885725711</v>
      </c>
      <c r="K5" s="5">
        <v>189988.78440371383</v>
      </c>
      <c r="L5" s="5">
        <v>188678.08489413827</v>
      </c>
      <c r="M5" s="5">
        <v>185299.51704119443</v>
      </c>
      <c r="N5" s="5">
        <v>181267.81511946098</v>
      </c>
      <c r="O5" s="5">
        <v>181975.79290514678</v>
      </c>
      <c r="P5" s="5">
        <v>182590.42705812014</v>
      </c>
      <c r="Q5" s="5">
        <v>180680.6050238999</v>
      </c>
      <c r="R5" s="5">
        <v>178258.57414896693</v>
      </c>
      <c r="S5" s="5">
        <v>174759.03631344007</v>
      </c>
      <c r="T5" s="5">
        <v>180502.69939573604</v>
      </c>
      <c r="U5" s="5">
        <v>182241.28580240093</v>
      </c>
      <c r="V5" s="5">
        <v>175663.44682390924</v>
      </c>
      <c r="W5" s="5">
        <v>175368.70677492363</v>
      </c>
      <c r="X5" s="19"/>
    </row>
    <row r="6" spans="1:24">
      <c r="A6" s="6" t="s">
        <v>93</v>
      </c>
      <c r="B6" s="6" t="s">
        <v>131</v>
      </c>
      <c r="C6" s="5">
        <v>233373.16970720765</v>
      </c>
      <c r="D6" s="5">
        <v>240922.81041930156</v>
      </c>
      <c r="E6" s="5">
        <v>216896.70151903637</v>
      </c>
      <c r="F6" s="5">
        <v>134274.31495377421</v>
      </c>
      <c r="G6" s="5">
        <v>137607.97135438572</v>
      </c>
      <c r="H6" s="5">
        <v>140159.11734555132</v>
      </c>
      <c r="I6" s="5">
        <v>141753.87418039254</v>
      </c>
      <c r="J6" s="5">
        <v>140522.27532713927</v>
      </c>
      <c r="K6" s="5">
        <v>141889.11861073403</v>
      </c>
      <c r="L6" s="5">
        <v>145492.03549970078</v>
      </c>
      <c r="M6" s="5">
        <v>147183.08976462812</v>
      </c>
      <c r="N6" s="5">
        <v>382700.60166022525</v>
      </c>
      <c r="O6" s="5">
        <v>332717.29804394848</v>
      </c>
      <c r="P6" s="5">
        <v>219811.67865280228</v>
      </c>
      <c r="Q6" s="5">
        <v>363611.82473574759</v>
      </c>
      <c r="R6" s="5">
        <v>199278.54330491382</v>
      </c>
      <c r="S6" s="5">
        <v>486912.60068219452</v>
      </c>
      <c r="T6" s="5">
        <v>200112.60475611544</v>
      </c>
      <c r="U6" s="5">
        <v>194619.77962582611</v>
      </c>
      <c r="V6" s="5">
        <v>384319.18419457157</v>
      </c>
      <c r="W6" s="5">
        <v>209740.62759027412</v>
      </c>
      <c r="X6" s="19"/>
    </row>
    <row r="7" spans="1:24">
      <c r="A7" s="6" t="s">
        <v>93</v>
      </c>
      <c r="B7" s="6" t="s">
        <v>132</v>
      </c>
      <c r="C7" s="5">
        <v>8254.647252769837</v>
      </c>
      <c r="D7" s="5">
        <v>7187.8969616456516</v>
      </c>
      <c r="E7" s="5">
        <v>11490.794393671953</v>
      </c>
      <c r="F7" s="5">
        <v>7213.3203515222876</v>
      </c>
      <c r="G7" s="5">
        <v>3492.8329787920557</v>
      </c>
      <c r="H7" s="5">
        <v>1616.2927628831853</v>
      </c>
      <c r="I7" s="5">
        <v>2011.1878918514631</v>
      </c>
      <c r="J7" s="5">
        <v>11208.314177362257</v>
      </c>
      <c r="K7" s="5">
        <v>7355.7876511857003</v>
      </c>
      <c r="L7" s="5">
        <v>7635.3128406100695</v>
      </c>
      <c r="M7" s="5">
        <v>11145.057525578652</v>
      </c>
      <c r="N7" s="5">
        <v>36548.513500059278</v>
      </c>
      <c r="O7" s="5">
        <v>27024.447604838337</v>
      </c>
      <c r="P7" s="5">
        <v>26202.5324040294</v>
      </c>
      <c r="Q7" s="5">
        <v>47320.694115151156</v>
      </c>
      <c r="R7" s="5">
        <v>29682.532497752185</v>
      </c>
      <c r="S7" s="5">
        <v>196624.97518390068</v>
      </c>
      <c r="T7" s="5">
        <v>66689.020507586029</v>
      </c>
      <c r="U7" s="5">
        <v>32170.321554038695</v>
      </c>
      <c r="V7" s="5">
        <v>150587.48960768434</v>
      </c>
      <c r="W7" s="5">
        <v>36787.268441604749</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2419467.4152711984</v>
      </c>
      <c r="D12" s="17">
        <v>2400559.0104409396</v>
      </c>
      <c r="E12" s="17">
        <v>2537797.3448442891</v>
      </c>
      <c r="F12" s="17">
        <v>2339392.1823554644</v>
      </c>
      <c r="G12" s="17">
        <v>2328472.3409173843</v>
      </c>
      <c r="H12" s="17">
        <v>2258045.3772459673</v>
      </c>
      <c r="I12" s="17">
        <v>2683582.7107898546</v>
      </c>
      <c r="J12" s="17">
        <v>2387856.7375439531</v>
      </c>
      <c r="K12" s="17">
        <v>2320746.0525290491</v>
      </c>
      <c r="L12" s="17">
        <v>2497808.7506010784</v>
      </c>
      <c r="M12" s="17">
        <v>2303129.0010047113</v>
      </c>
      <c r="N12" s="17">
        <v>2265680.0218505142</v>
      </c>
      <c r="O12" s="17">
        <v>2239297.7878303682</v>
      </c>
      <c r="P12" s="17">
        <v>2127928.7167412369</v>
      </c>
      <c r="Q12" s="17">
        <v>1616594.8415914236</v>
      </c>
      <c r="R12" s="17">
        <v>1337035.1551328893</v>
      </c>
      <c r="S12" s="17">
        <v>1614034.8758694488</v>
      </c>
      <c r="T12" s="17">
        <v>1206491.3354132001</v>
      </c>
      <c r="U12" s="17">
        <v>1192473.9046465792</v>
      </c>
      <c r="V12" s="17">
        <v>1461844.8259744877</v>
      </c>
      <c r="W12" s="17">
        <v>1158176.3634455767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976339.13539767789</v>
      </c>
      <c r="D15" s="5">
        <v>970974.18823096238</v>
      </c>
      <c r="E15" s="5">
        <v>1044925.232237934</v>
      </c>
      <c r="F15" s="5">
        <v>944781.92649420421</v>
      </c>
      <c r="G15" s="5">
        <v>946227.46228857804</v>
      </c>
      <c r="H15" s="5">
        <v>907892.68901220232</v>
      </c>
      <c r="I15" s="5">
        <v>1391870.4389795307</v>
      </c>
      <c r="J15" s="5">
        <v>1197688.5407827934</v>
      </c>
      <c r="K15" s="5">
        <v>1143589.4344072244</v>
      </c>
      <c r="L15" s="5">
        <v>1286426.0171975791</v>
      </c>
      <c r="M15" s="5">
        <v>1119666.6901777938</v>
      </c>
      <c r="N15" s="5">
        <v>720234.07024075626</v>
      </c>
      <c r="O15" s="5">
        <v>729599.45532833482</v>
      </c>
      <c r="P15" s="5">
        <v>722468.18572765659</v>
      </c>
      <c r="Q15" s="5">
        <v>271764.31486153998</v>
      </c>
      <c r="R15" s="5">
        <v>282890.29009328689</v>
      </c>
      <c r="S15" s="5">
        <v>282883.4211428964</v>
      </c>
      <c r="T15" s="5">
        <v>277221.33008026663</v>
      </c>
      <c r="U15" s="5">
        <v>284089.46330189175</v>
      </c>
      <c r="V15" s="5">
        <v>277283.68610276125</v>
      </c>
      <c r="W15" s="5">
        <v>267968.74701572565</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2238.7848305651828</v>
      </c>
      <c r="D17" s="5">
        <v>2370.96466491405</v>
      </c>
      <c r="E17" s="5">
        <v>7237.1704283699928</v>
      </c>
      <c r="F17" s="5">
        <v>4479.990250343968</v>
      </c>
      <c r="G17" s="5">
        <v>4729.1395176594579</v>
      </c>
      <c r="H17" s="5">
        <v>4971.9881164880771</v>
      </c>
      <c r="I17" s="5">
        <v>5086.8129680751645</v>
      </c>
      <c r="J17" s="5">
        <v>5259.3713613829423</v>
      </c>
      <c r="K17" s="5">
        <v>5400.0532156881945</v>
      </c>
      <c r="L17" s="5">
        <v>5607.8925885461103</v>
      </c>
      <c r="M17" s="5">
        <v>5809.6439204143853</v>
      </c>
      <c r="N17" s="5">
        <v>107748.77268674156</v>
      </c>
      <c r="O17" s="5">
        <v>77712.718508560341</v>
      </c>
      <c r="P17" s="5">
        <v>27907.52501210594</v>
      </c>
      <c r="Q17" s="5">
        <v>89725.316978566145</v>
      </c>
      <c r="R17" s="5">
        <v>27277.86078428476</v>
      </c>
      <c r="S17" s="5">
        <v>150517.60513361348</v>
      </c>
      <c r="T17" s="5">
        <v>43219.005255748787</v>
      </c>
      <c r="U17" s="5">
        <v>53409.618075732033</v>
      </c>
      <c r="V17" s="5">
        <v>144868.65706084025</v>
      </c>
      <c r="W17" s="5">
        <v>57310.867006176733</v>
      </c>
    </row>
    <row r="18" spans="1:23">
      <c r="A18" s="6" t="s">
        <v>167</v>
      </c>
      <c r="B18" s="6" t="s">
        <v>132</v>
      </c>
      <c r="C18" s="5">
        <v>1305.664246436241</v>
      </c>
      <c r="D18" s="5">
        <v>273.52504874413688</v>
      </c>
      <c r="E18" s="5">
        <v>2106.3220485883608</v>
      </c>
      <c r="F18" s="5">
        <v>3874.3474267256893</v>
      </c>
      <c r="G18" s="5">
        <v>22.15718584429867</v>
      </c>
      <c r="H18" s="5">
        <v>0</v>
      </c>
      <c r="I18" s="5">
        <v>34.0236821066907</v>
      </c>
      <c r="J18" s="5">
        <v>1449.3716310907112</v>
      </c>
      <c r="K18" s="5">
        <v>1541.043276198478</v>
      </c>
      <c r="L18" s="5">
        <v>1053.0849934583316</v>
      </c>
      <c r="M18" s="5">
        <v>2883.446870065487</v>
      </c>
      <c r="N18" s="5">
        <v>9016.8669925448539</v>
      </c>
      <c r="O18" s="5">
        <v>6239.1949410461066</v>
      </c>
      <c r="P18" s="5">
        <v>5804.6814962382705</v>
      </c>
      <c r="Q18" s="5">
        <v>9502.1639158843846</v>
      </c>
      <c r="R18" s="5">
        <v>10665.878238492785</v>
      </c>
      <c r="S18" s="5">
        <v>50138.84676396221</v>
      </c>
      <c r="T18" s="5">
        <v>20042.095028583699</v>
      </c>
      <c r="U18" s="5">
        <v>7138.733288222902</v>
      </c>
      <c r="V18" s="5">
        <v>38397.933767177179</v>
      </c>
      <c r="W18" s="5">
        <v>7576.5158360464147</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979883.58447467932</v>
      </c>
      <c r="D23" s="17">
        <v>973618.67794462061</v>
      </c>
      <c r="E23" s="17">
        <v>1054268.7247148925</v>
      </c>
      <c r="F23" s="17">
        <v>953136.2641712738</v>
      </c>
      <c r="G23" s="17">
        <v>950978.75899208174</v>
      </c>
      <c r="H23" s="17">
        <v>912864.67712869041</v>
      </c>
      <c r="I23" s="17">
        <v>1396991.2756297127</v>
      </c>
      <c r="J23" s="17">
        <v>1204397.2837752672</v>
      </c>
      <c r="K23" s="17">
        <v>1150530.5308991109</v>
      </c>
      <c r="L23" s="17">
        <v>1293086.9947795835</v>
      </c>
      <c r="M23" s="17">
        <v>1128359.7809682738</v>
      </c>
      <c r="N23" s="17">
        <v>836999.70992004266</v>
      </c>
      <c r="O23" s="17">
        <v>813551.36877794121</v>
      </c>
      <c r="P23" s="17">
        <v>756180.39223600074</v>
      </c>
      <c r="Q23" s="17">
        <v>370991.79575599049</v>
      </c>
      <c r="R23" s="17">
        <v>320834.02911606443</v>
      </c>
      <c r="S23" s="17">
        <v>483539.87304047204</v>
      </c>
      <c r="T23" s="17">
        <v>340482.43036459916</v>
      </c>
      <c r="U23" s="17">
        <v>344637.8146658467</v>
      </c>
      <c r="V23" s="17">
        <v>460550.27693077864</v>
      </c>
      <c r="W23" s="17">
        <v>332856.12985794881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956864.13202320086</v>
      </c>
      <c r="D26" s="5">
        <v>917809.35701819381</v>
      </c>
      <c r="E26" s="5">
        <v>1004513.180576944</v>
      </c>
      <c r="F26" s="5">
        <v>984790.82716018136</v>
      </c>
      <c r="G26" s="5">
        <v>974585.88453257398</v>
      </c>
      <c r="H26" s="5">
        <v>949536.22126509622</v>
      </c>
      <c r="I26" s="5">
        <v>957269.39075709553</v>
      </c>
      <c r="J26" s="5">
        <v>848259.21868408739</v>
      </c>
      <c r="K26" s="5">
        <v>837922.92745619104</v>
      </c>
      <c r="L26" s="5">
        <v>869577.30016905023</v>
      </c>
      <c r="M26" s="5">
        <v>839834.64649551641</v>
      </c>
      <c r="N26" s="5">
        <v>944929.02133001212</v>
      </c>
      <c r="O26" s="5">
        <v>967980.79394809972</v>
      </c>
      <c r="P26" s="5">
        <v>976855.89289862802</v>
      </c>
      <c r="Q26" s="5">
        <v>753217.40285508509</v>
      </c>
      <c r="R26" s="5">
        <v>646925.21508796944</v>
      </c>
      <c r="S26" s="5">
        <v>472854.84254701698</v>
      </c>
      <c r="T26" s="5">
        <v>481965.68067349598</v>
      </c>
      <c r="U26" s="5">
        <v>499353.05436242186</v>
      </c>
      <c r="V26" s="5">
        <v>473991.01924556127</v>
      </c>
      <c r="W26" s="5">
        <v>468311.01362304867</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79796.972266611105</v>
      </c>
      <c r="D28" s="5">
        <v>80105.809368862436</v>
      </c>
      <c r="E28" s="5">
        <v>90807.804028825791</v>
      </c>
      <c r="F28" s="5">
        <v>88127.57967764877</v>
      </c>
      <c r="G28" s="5">
        <v>88532.923105628724</v>
      </c>
      <c r="H28" s="5">
        <v>88928.015913254887</v>
      </c>
      <c r="I28" s="5">
        <v>89336.30242833597</v>
      </c>
      <c r="J28" s="5">
        <v>85194.548612531085</v>
      </c>
      <c r="K28" s="5">
        <v>85307.853932930433</v>
      </c>
      <c r="L28" s="5">
        <v>85964.47095223135</v>
      </c>
      <c r="M28" s="5">
        <v>85859.54324481907</v>
      </c>
      <c r="N28" s="5">
        <v>123339.27668101477</v>
      </c>
      <c r="O28" s="5">
        <v>116515.8696115659</v>
      </c>
      <c r="P28" s="5">
        <v>106914.1081009074</v>
      </c>
      <c r="Q28" s="5">
        <v>156844.34233701872</v>
      </c>
      <c r="R28" s="5">
        <v>122188.72479287708</v>
      </c>
      <c r="S28" s="5">
        <v>284179.60351367516</v>
      </c>
      <c r="T28" s="5">
        <v>147066.23745368255</v>
      </c>
      <c r="U28" s="5">
        <v>141210.16155009414</v>
      </c>
      <c r="V28" s="5">
        <v>239450.52713373132</v>
      </c>
      <c r="W28" s="5">
        <v>152429.76058409738</v>
      </c>
    </row>
    <row r="29" spans="1:23">
      <c r="A29" s="6" t="s">
        <v>168</v>
      </c>
      <c r="B29" s="6" t="s">
        <v>132</v>
      </c>
      <c r="C29" s="5">
        <v>608.20735486492526</v>
      </c>
      <c r="D29" s="5">
        <v>319.61054698484782</v>
      </c>
      <c r="E29" s="5">
        <v>1137.5078756479161</v>
      </c>
      <c r="F29" s="5">
        <v>1962.4664062812933</v>
      </c>
      <c r="G29" s="5">
        <v>818.68834967735972</v>
      </c>
      <c r="H29" s="5">
        <v>576.58576310775686</v>
      </c>
      <c r="I29" s="5">
        <v>630.84564441331497</v>
      </c>
      <c r="J29" s="5">
        <v>4606.9833345788202</v>
      </c>
      <c r="K29" s="5">
        <v>2974.7431251245662</v>
      </c>
      <c r="L29" s="5">
        <v>3322.468592772952</v>
      </c>
      <c r="M29" s="5">
        <v>1870.8919818251356</v>
      </c>
      <c r="N29" s="5">
        <v>5291.8930847888423</v>
      </c>
      <c r="O29" s="5">
        <v>3649.4170988216756</v>
      </c>
      <c r="P29" s="5">
        <v>4310.9795948027631</v>
      </c>
      <c r="Q29" s="5">
        <v>3167.476753520174</v>
      </c>
      <c r="R29" s="5">
        <v>4714.3002132780111</v>
      </c>
      <c r="S29" s="5">
        <v>17901.544992784529</v>
      </c>
      <c r="T29" s="5">
        <v>16535.099995911834</v>
      </c>
      <c r="U29" s="5">
        <v>3349.9783814330435</v>
      </c>
      <c r="V29" s="5">
        <v>20638.78953441765</v>
      </c>
      <c r="W29" s="5">
        <v>3796.7777726967429</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1037269.3116446768</v>
      </c>
      <c r="D34" s="17">
        <v>998234.77693404106</v>
      </c>
      <c r="E34" s="17">
        <v>1096458.4924814177</v>
      </c>
      <c r="F34" s="17">
        <v>1074880.8732441114</v>
      </c>
      <c r="G34" s="17">
        <v>1063937.49598788</v>
      </c>
      <c r="H34" s="17">
        <v>1039040.8229414589</v>
      </c>
      <c r="I34" s="17">
        <v>1047236.5388298448</v>
      </c>
      <c r="J34" s="17">
        <v>938060.75063119724</v>
      </c>
      <c r="K34" s="17">
        <v>926205.52451424603</v>
      </c>
      <c r="L34" s="17">
        <v>958864.23971405451</v>
      </c>
      <c r="M34" s="17">
        <v>927565.08172216057</v>
      </c>
      <c r="N34" s="17">
        <v>1073560.1910958157</v>
      </c>
      <c r="O34" s="17">
        <v>1088146.0806584873</v>
      </c>
      <c r="P34" s="17">
        <v>1088080.9805943382</v>
      </c>
      <c r="Q34" s="17">
        <v>913229.22194562398</v>
      </c>
      <c r="R34" s="17">
        <v>773828.24009412457</v>
      </c>
      <c r="S34" s="17">
        <v>774935.9910534767</v>
      </c>
      <c r="T34" s="17">
        <v>645567.01812309038</v>
      </c>
      <c r="U34" s="17">
        <v>643913.19429394905</v>
      </c>
      <c r="V34" s="17">
        <v>734080.3359137103</v>
      </c>
      <c r="W34" s="17">
        <v>624537.55197984271</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244636.33089034253</v>
      </c>
      <c r="D38" s="5">
        <v>263664.75781083578</v>
      </c>
      <c r="E38" s="5">
        <v>259971.43611670285</v>
      </c>
      <c r="F38" s="5">
        <v>268331.79339578171</v>
      </c>
      <c r="G38" s="5">
        <v>266558.18976305437</v>
      </c>
      <c r="H38" s="5">
        <v>258841.0568602345</v>
      </c>
      <c r="I38" s="5">
        <v>190677.81898098392</v>
      </c>
      <c r="J38" s="5">
        <v>190178.3885725711</v>
      </c>
      <c r="K38" s="5">
        <v>189988.78440371383</v>
      </c>
      <c r="L38" s="5">
        <v>188678.08489413827</v>
      </c>
      <c r="M38" s="5">
        <v>185299.51704119443</v>
      </c>
      <c r="N38" s="5">
        <v>181267.81511946098</v>
      </c>
      <c r="O38" s="5">
        <v>181975.79290514678</v>
      </c>
      <c r="P38" s="5">
        <v>182590.42705812014</v>
      </c>
      <c r="Q38" s="5">
        <v>180680.6050238999</v>
      </c>
      <c r="R38" s="5">
        <v>178258.57414896693</v>
      </c>
      <c r="S38" s="5">
        <v>174759.03631344007</v>
      </c>
      <c r="T38" s="5">
        <v>180502.69939573604</v>
      </c>
      <c r="U38" s="5">
        <v>182241.28580240093</v>
      </c>
      <c r="V38" s="5">
        <v>175663.44682390924</v>
      </c>
      <c r="W38" s="5">
        <v>175368.70677492363</v>
      </c>
    </row>
    <row r="39" spans="1:23">
      <c r="A39" s="6" t="s">
        <v>169</v>
      </c>
      <c r="B39" s="6" t="s">
        <v>131</v>
      </c>
      <c r="C39" s="5">
        <v>1950.507483260516</v>
      </c>
      <c r="D39" s="5">
        <v>1038.5658472292751</v>
      </c>
      <c r="E39" s="5">
        <v>885.96528442804288</v>
      </c>
      <c r="F39" s="5">
        <v>593.18466541058797</v>
      </c>
      <c r="G39" s="5">
        <v>930.30311061024213</v>
      </c>
      <c r="H39" s="5">
        <v>560.68978440387366</v>
      </c>
      <c r="I39" s="5">
        <v>555.80908873915428</v>
      </c>
      <c r="J39" s="5">
        <v>1668.4807046955746</v>
      </c>
      <c r="K39" s="5">
        <v>1458.9035846616889</v>
      </c>
      <c r="L39" s="5">
        <v>2243.6388173551891</v>
      </c>
      <c r="M39" s="5">
        <v>1944.2196743320224</v>
      </c>
      <c r="N39" s="5">
        <v>7032.9277081432492</v>
      </c>
      <c r="O39" s="5">
        <v>6792.617570880243</v>
      </c>
      <c r="P39" s="5">
        <v>8174.3717882119226</v>
      </c>
      <c r="Q39" s="5">
        <v>9877.8044359217092</v>
      </c>
      <c r="R39" s="5">
        <v>5972.3755996960663</v>
      </c>
      <c r="S39" s="5">
        <v>52215.392034905875</v>
      </c>
      <c r="T39" s="5">
        <v>9827.362046684133</v>
      </c>
      <c r="U39" s="5">
        <v>0</v>
      </c>
      <c r="V39" s="5">
        <v>0</v>
      </c>
      <c r="W39" s="5">
        <v>0</v>
      </c>
    </row>
    <row r="40" spans="1:23">
      <c r="A40" s="6" t="s">
        <v>169</v>
      </c>
      <c r="B40" s="6" t="s">
        <v>132</v>
      </c>
      <c r="C40" s="5">
        <v>2771.8644333560605</v>
      </c>
      <c r="D40" s="5">
        <v>1723.3638493196281</v>
      </c>
      <c r="E40" s="5">
        <v>964.62812237457888</v>
      </c>
      <c r="F40" s="5">
        <v>590.2850913504916</v>
      </c>
      <c r="G40" s="5">
        <v>1552.1970737553547</v>
      </c>
      <c r="H40" s="5">
        <v>552.57516369486007</v>
      </c>
      <c r="I40" s="5">
        <v>629.5895853353361</v>
      </c>
      <c r="J40" s="5">
        <v>3191.0192852838513</v>
      </c>
      <c r="K40" s="5">
        <v>1912.8225593276384</v>
      </c>
      <c r="L40" s="5">
        <v>1713.246950475617</v>
      </c>
      <c r="M40" s="5">
        <v>4342.9443324561335</v>
      </c>
      <c r="N40" s="5">
        <v>6605.0982828358901</v>
      </c>
      <c r="O40" s="5">
        <v>4489.0456245130499</v>
      </c>
      <c r="P40" s="5">
        <v>4641.9002464077603</v>
      </c>
      <c r="Q40" s="5">
        <v>13426.64481261599</v>
      </c>
      <c r="R40" s="5">
        <v>6870.2672213527521</v>
      </c>
      <c r="S40" s="5">
        <v>54046.384048080145</v>
      </c>
      <c r="T40" s="5">
        <v>14192.461650501467</v>
      </c>
      <c r="U40" s="5">
        <v>8632.0223333481626</v>
      </c>
      <c r="V40" s="5">
        <v>30081.081316713698</v>
      </c>
      <c r="W40" s="5">
        <v>7446.9431377148712</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249358.7028069591</v>
      </c>
      <c r="D45" s="17">
        <v>266426.68750738469</v>
      </c>
      <c r="E45" s="17">
        <v>261822.02952350548</v>
      </c>
      <c r="F45" s="17">
        <v>269515.26315254282</v>
      </c>
      <c r="G45" s="17">
        <v>269040.68994741997</v>
      </c>
      <c r="H45" s="17">
        <v>259954.32180833322</v>
      </c>
      <c r="I45" s="17">
        <v>191863.21765505843</v>
      </c>
      <c r="J45" s="17">
        <v>195037.88856255051</v>
      </c>
      <c r="K45" s="17">
        <v>193360.51054770316</v>
      </c>
      <c r="L45" s="17">
        <v>192634.97066196907</v>
      </c>
      <c r="M45" s="17">
        <v>191586.68104798257</v>
      </c>
      <c r="N45" s="17">
        <v>194905.84111044012</v>
      </c>
      <c r="O45" s="17">
        <v>193257.45610054009</v>
      </c>
      <c r="P45" s="17">
        <v>195406.69909273981</v>
      </c>
      <c r="Q45" s="17">
        <v>203985.05427243761</v>
      </c>
      <c r="R45" s="17">
        <v>191101.21697001575</v>
      </c>
      <c r="S45" s="17">
        <v>281020.8123964261</v>
      </c>
      <c r="T45" s="17">
        <v>204522.52309292165</v>
      </c>
      <c r="U45" s="17">
        <v>190873.3081357491</v>
      </c>
      <c r="V45" s="17">
        <v>205744.52814062295</v>
      </c>
      <c r="W45" s="17">
        <v>182815.6499126385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149386.90512677087</v>
      </c>
      <c r="D50" s="5">
        <v>157407.47053829581</v>
      </c>
      <c r="E50" s="5">
        <v>117965.76177741255</v>
      </c>
      <c r="F50" s="5">
        <v>41073.560360370902</v>
      </c>
      <c r="G50" s="5">
        <v>43415.605620487302</v>
      </c>
      <c r="H50" s="5">
        <v>45698.423531404478</v>
      </c>
      <c r="I50" s="5">
        <v>46774.949695242241</v>
      </c>
      <c r="J50" s="5">
        <v>48399.874648529665</v>
      </c>
      <c r="K50" s="5">
        <v>49722.307877453743</v>
      </c>
      <c r="L50" s="5">
        <v>51676.033141568143</v>
      </c>
      <c r="M50" s="5">
        <v>53569.682925062625</v>
      </c>
      <c r="N50" s="5">
        <v>144579.62458432565</v>
      </c>
      <c r="O50" s="5">
        <v>131696.09235294204</v>
      </c>
      <c r="P50" s="5">
        <v>76815.673751577022</v>
      </c>
      <c r="Q50" s="5">
        <v>107164.36098424099</v>
      </c>
      <c r="R50" s="5">
        <v>43839.582128055925</v>
      </c>
      <c r="S50" s="5">
        <v>0</v>
      </c>
      <c r="T50" s="5">
        <v>0</v>
      </c>
      <c r="U50" s="5">
        <v>0</v>
      </c>
      <c r="V50" s="5">
        <v>0</v>
      </c>
      <c r="W50" s="5">
        <v>0</v>
      </c>
    </row>
    <row r="51" spans="1:23">
      <c r="A51" s="6" t="s">
        <v>170</v>
      </c>
      <c r="B51" s="6" t="s">
        <v>132</v>
      </c>
      <c r="C51" s="5">
        <v>3568.9112181126088</v>
      </c>
      <c r="D51" s="5">
        <v>4871.3975165970387</v>
      </c>
      <c r="E51" s="5">
        <v>7282.3363470610975</v>
      </c>
      <c r="F51" s="5">
        <v>786.22142716481255</v>
      </c>
      <c r="G51" s="5">
        <v>1099.7903695150421</v>
      </c>
      <c r="H51" s="5">
        <v>487.13183608056846</v>
      </c>
      <c r="I51" s="5">
        <v>716.72897999612144</v>
      </c>
      <c r="J51" s="5">
        <v>1960.9399264088756</v>
      </c>
      <c r="K51" s="5">
        <v>927.17869053501749</v>
      </c>
      <c r="L51" s="5">
        <v>1546.5123039031705</v>
      </c>
      <c r="M51" s="5">
        <v>2047.7743412318946</v>
      </c>
      <c r="N51" s="5">
        <v>15634.655139889694</v>
      </c>
      <c r="O51" s="5">
        <v>12646.789940457506</v>
      </c>
      <c r="P51" s="5">
        <v>11444.971066580601</v>
      </c>
      <c r="Q51" s="5">
        <v>21224.408633130621</v>
      </c>
      <c r="R51" s="5">
        <v>7432.0868246286354</v>
      </c>
      <c r="S51" s="5">
        <v>74169.772971875733</v>
      </c>
      <c r="T51" s="5">
        <v>15673.839552615775</v>
      </c>
      <c r="U51" s="5">
        <v>13049.587551034585</v>
      </c>
      <c r="V51" s="5">
        <v>61367.217887481987</v>
      </c>
      <c r="W51" s="5">
        <v>17967.031695146721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152955.81634488347</v>
      </c>
      <c r="D56" s="17">
        <v>162278.86805489284</v>
      </c>
      <c r="E56" s="17">
        <v>125248.09812447365</v>
      </c>
      <c r="F56" s="17">
        <v>41859.781787535714</v>
      </c>
      <c r="G56" s="17">
        <v>44515.395990002347</v>
      </c>
      <c r="H56" s="17">
        <v>46185.555367485045</v>
      </c>
      <c r="I56" s="17">
        <v>47491.678675238363</v>
      </c>
      <c r="J56" s="17">
        <v>50360.814574938544</v>
      </c>
      <c r="K56" s="17">
        <v>50649.486567988759</v>
      </c>
      <c r="L56" s="17">
        <v>53222.545445471311</v>
      </c>
      <c r="M56" s="17">
        <v>55617.457266294521</v>
      </c>
      <c r="N56" s="17">
        <v>160214.27972421533</v>
      </c>
      <c r="O56" s="17">
        <v>144342.88229339954</v>
      </c>
      <c r="P56" s="17">
        <v>88260.644818157627</v>
      </c>
      <c r="Q56" s="17">
        <v>128388.76961737161</v>
      </c>
      <c r="R56" s="17">
        <v>51271.668952684558</v>
      </c>
      <c r="S56" s="17">
        <v>74169.772971875733</v>
      </c>
      <c r="T56" s="17">
        <v>15673.839552615775</v>
      </c>
      <c r="U56" s="17">
        <v>13049.587551034585</v>
      </c>
      <c r="V56" s="17">
        <v>61367.217887481987</v>
      </c>
      <c r="W56" s="17">
        <v>17967.031695146721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368.42640719802307</v>
      </c>
      <c r="T62" s="5">
        <v>245.52427997326311</v>
      </c>
      <c r="U62" s="5">
        <v>0</v>
      </c>
      <c r="V62" s="5">
        <v>102.46710189382505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368.42640719802307</v>
      </c>
      <c r="T67" s="17">
        <v>245.52427997326311</v>
      </c>
      <c r="U67" s="17">
        <v>0</v>
      </c>
      <c r="V67" s="17">
        <v>102.46710189382505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1933203.2674208682</v>
      </c>
      <c r="D4" s="5">
        <v>1888783.5452491418</v>
      </c>
      <c r="E4" s="5">
        <v>2049438.4128148595</v>
      </c>
      <c r="F4" s="5">
        <v>1929572.7536543638</v>
      </c>
      <c r="G4" s="5">
        <v>1920813.346821158</v>
      </c>
      <c r="H4" s="5">
        <v>1857437.3231561282</v>
      </c>
      <c r="I4" s="5">
        <v>2347434.3710021181</v>
      </c>
      <c r="J4" s="5">
        <v>2044175.359266551</v>
      </c>
      <c r="K4" s="5">
        <v>1975598.0785723643</v>
      </c>
      <c r="L4" s="5">
        <v>2164045.338786887</v>
      </c>
      <c r="M4" s="5">
        <v>2036469.9277525686</v>
      </c>
      <c r="N4" s="5">
        <v>1682987.6888325082</v>
      </c>
      <c r="O4" s="5">
        <v>1721760.4005422893</v>
      </c>
      <c r="P4" s="5">
        <v>1708121.906452344</v>
      </c>
      <c r="Q4" s="5">
        <v>1023363.266243906</v>
      </c>
      <c r="R4" s="5">
        <v>933644.61303023726</v>
      </c>
      <c r="S4" s="5">
        <v>755115.88020216476</v>
      </c>
      <c r="T4" s="5">
        <v>758472.14943816874</v>
      </c>
      <c r="U4" s="5">
        <v>782470.05352623935</v>
      </c>
      <c r="V4" s="5">
        <v>751441.21120753663</v>
      </c>
      <c r="W4" s="5">
        <v>734647.74036760617</v>
      </c>
      <c r="X4" s="19"/>
    </row>
    <row r="5" spans="1:24">
      <c r="A5" s="6" t="s">
        <v>93</v>
      </c>
      <c r="B5" s="6" t="s">
        <v>130</v>
      </c>
      <c r="C5" s="5">
        <v>244636.33089034082</v>
      </c>
      <c r="D5" s="5">
        <v>263664.75781083765</v>
      </c>
      <c r="E5" s="5">
        <v>259971.43611670411</v>
      </c>
      <c r="F5" s="5">
        <v>268331.79339577619</v>
      </c>
      <c r="G5" s="5">
        <v>266558.18976305675</v>
      </c>
      <c r="H5" s="5">
        <v>258841.05686023575</v>
      </c>
      <c r="I5" s="5">
        <v>184520.09107610257</v>
      </c>
      <c r="J5" s="5">
        <v>183001.51660111159</v>
      </c>
      <c r="K5" s="5">
        <v>184893.22161855496</v>
      </c>
      <c r="L5" s="5">
        <v>184071.67411952961</v>
      </c>
      <c r="M5" s="5">
        <v>176552.11453008169</v>
      </c>
      <c r="N5" s="5">
        <v>175936.81687570061</v>
      </c>
      <c r="O5" s="5">
        <v>178127.63735123308</v>
      </c>
      <c r="P5" s="5">
        <v>175801.13715728698</v>
      </c>
      <c r="Q5" s="5">
        <v>181611.05583888057</v>
      </c>
      <c r="R5" s="5">
        <v>179292.71371987485</v>
      </c>
      <c r="S5" s="5">
        <v>175979.55591911692</v>
      </c>
      <c r="T5" s="5">
        <v>181440.5120846261</v>
      </c>
      <c r="U5" s="5">
        <v>183203.28482132003</v>
      </c>
      <c r="V5" s="5">
        <v>176056.6177567945</v>
      </c>
      <c r="W5" s="5">
        <v>175689.66675237988</v>
      </c>
      <c r="X5" s="19"/>
    </row>
    <row r="6" spans="1:24">
      <c r="A6" s="6" t="s">
        <v>93</v>
      </c>
      <c r="B6" s="6" t="s">
        <v>131</v>
      </c>
      <c r="C6" s="5">
        <v>233373.16970720838</v>
      </c>
      <c r="D6" s="5">
        <v>240922.810419302</v>
      </c>
      <c r="E6" s="5">
        <v>216896.70151903457</v>
      </c>
      <c r="F6" s="5">
        <v>134274.31495377439</v>
      </c>
      <c r="G6" s="5">
        <v>137607.97135438587</v>
      </c>
      <c r="H6" s="5">
        <v>140159.11734555123</v>
      </c>
      <c r="I6" s="5">
        <v>142444.80015662924</v>
      </c>
      <c r="J6" s="5">
        <v>140215.64969929168</v>
      </c>
      <c r="K6" s="5">
        <v>141876.11009126279</v>
      </c>
      <c r="L6" s="5">
        <v>144575.0343822111</v>
      </c>
      <c r="M6" s="5">
        <v>147545.82691071928</v>
      </c>
      <c r="N6" s="5">
        <v>303703.51528421807</v>
      </c>
      <c r="O6" s="5">
        <v>274990.73451256729</v>
      </c>
      <c r="P6" s="5">
        <v>194516.6535036345</v>
      </c>
      <c r="Q6" s="5">
        <v>355414.70003368275</v>
      </c>
      <c r="R6" s="5">
        <v>183582.47318717575</v>
      </c>
      <c r="S6" s="5">
        <v>465951.11574761959</v>
      </c>
      <c r="T6" s="5">
        <v>194538.99129849099</v>
      </c>
      <c r="U6" s="5">
        <v>208457.5824719127</v>
      </c>
      <c r="V6" s="5">
        <v>381608.62713476038</v>
      </c>
      <c r="W6" s="5">
        <v>210373.02595702052</v>
      </c>
      <c r="X6" s="19"/>
    </row>
    <row r="7" spans="1:24">
      <c r="A7" s="6" t="s">
        <v>93</v>
      </c>
      <c r="B7" s="6" t="s">
        <v>132</v>
      </c>
      <c r="C7" s="5">
        <v>8254.6472527698406</v>
      </c>
      <c r="D7" s="5">
        <v>7187.8969616456761</v>
      </c>
      <c r="E7" s="5">
        <v>11490.794393671984</v>
      </c>
      <c r="F7" s="5">
        <v>7213.3203515222885</v>
      </c>
      <c r="G7" s="5">
        <v>3492.8329787920225</v>
      </c>
      <c r="H7" s="5">
        <v>1616.2927628831658</v>
      </c>
      <c r="I7" s="5">
        <v>4667.8356329928902</v>
      </c>
      <c r="J7" s="5">
        <v>10284.642846815374</v>
      </c>
      <c r="K7" s="5">
        <v>8237.8999950340221</v>
      </c>
      <c r="L7" s="5">
        <v>6642.0642208178033</v>
      </c>
      <c r="M7" s="5">
        <v>10146.974133471082</v>
      </c>
      <c r="N7" s="5">
        <v>30626.374350767313</v>
      </c>
      <c r="O7" s="5">
        <v>20339.935514473262</v>
      </c>
      <c r="P7" s="5">
        <v>21131.636473993742</v>
      </c>
      <c r="Q7" s="5">
        <v>41895.110657228077</v>
      </c>
      <c r="R7" s="5">
        <v>27474.669957237533</v>
      </c>
      <c r="S7" s="5">
        <v>161970.60306858126</v>
      </c>
      <c r="T7" s="5">
        <v>63563.818063581872</v>
      </c>
      <c r="U7" s="5">
        <v>29778.498636998072</v>
      </c>
      <c r="V7" s="5">
        <v>149097.34835491679</v>
      </c>
      <c r="W7" s="5">
        <v>33492.973369720421</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2419467.4152711872</v>
      </c>
      <c r="D12" s="17">
        <v>2400559.010440927</v>
      </c>
      <c r="E12" s="17">
        <v>2537797.34484427</v>
      </c>
      <c r="F12" s="17">
        <v>2339392.1823554365</v>
      </c>
      <c r="G12" s="17">
        <v>2328472.3409173926</v>
      </c>
      <c r="H12" s="17">
        <v>2258053.7901247982</v>
      </c>
      <c r="I12" s="17">
        <v>2679067.0978678428</v>
      </c>
      <c r="J12" s="17">
        <v>2377677.1684137695</v>
      </c>
      <c r="K12" s="17">
        <v>2310605.3102772161</v>
      </c>
      <c r="L12" s="17">
        <v>2499334.1115094456</v>
      </c>
      <c r="M12" s="17">
        <v>2370714.8433268405</v>
      </c>
      <c r="N12" s="17">
        <v>2193254.3953431938</v>
      </c>
      <c r="O12" s="17">
        <v>2195218.7079205629</v>
      </c>
      <c r="P12" s="17">
        <v>2099571.3335872591</v>
      </c>
      <c r="Q12" s="17">
        <v>1602284.1327736974</v>
      </c>
      <c r="R12" s="17">
        <v>1323994.4698945256</v>
      </c>
      <c r="S12" s="17">
        <v>1559017.1549374827</v>
      </c>
      <c r="T12" s="17">
        <v>1198015.4708848677</v>
      </c>
      <c r="U12" s="17">
        <v>1203909.4194564701</v>
      </c>
      <c r="V12" s="17">
        <v>1458203.8044540084</v>
      </c>
      <c r="W12" s="17">
        <v>1154203.406446727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976339.13539766672</v>
      </c>
      <c r="D15" s="5">
        <v>970974.18823095877</v>
      </c>
      <c r="E15" s="5">
        <v>1044925.2322379154</v>
      </c>
      <c r="F15" s="5">
        <v>944781.92649420095</v>
      </c>
      <c r="G15" s="5">
        <v>946227.46228857071</v>
      </c>
      <c r="H15" s="5">
        <v>907901.10189102311</v>
      </c>
      <c r="I15" s="5">
        <v>1378955.7052795275</v>
      </c>
      <c r="J15" s="5">
        <v>1188432.3070982755</v>
      </c>
      <c r="K15" s="5">
        <v>1133435.4464456874</v>
      </c>
      <c r="L15" s="5">
        <v>1294389.0178647207</v>
      </c>
      <c r="M15" s="5">
        <v>1175599.470429898</v>
      </c>
      <c r="N15" s="5">
        <v>729597.81365498586</v>
      </c>
      <c r="O15" s="5">
        <v>743556.36401786329</v>
      </c>
      <c r="P15" s="5">
        <v>733388.9422527079</v>
      </c>
      <c r="Q15" s="5">
        <v>270207.08277545555</v>
      </c>
      <c r="R15" s="5">
        <v>283855.45162086526</v>
      </c>
      <c r="S15" s="5">
        <v>282320.00833585043</v>
      </c>
      <c r="T15" s="5">
        <v>276949.74523937143</v>
      </c>
      <c r="U15" s="5">
        <v>284089.46330191381</v>
      </c>
      <c r="V15" s="5">
        <v>277919.97650745517</v>
      </c>
      <c r="W15" s="5">
        <v>267307.18000688747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2238.7848305651828</v>
      </c>
      <c r="D17" s="5">
        <v>2370.9646649140504</v>
      </c>
      <c r="E17" s="5">
        <v>7237.1704283699946</v>
      </c>
      <c r="F17" s="5">
        <v>4479.990250343968</v>
      </c>
      <c r="G17" s="5">
        <v>4729.1395176594551</v>
      </c>
      <c r="H17" s="5">
        <v>4971.9881164880717</v>
      </c>
      <c r="I17" s="5">
        <v>5086.8129680751599</v>
      </c>
      <c r="J17" s="5">
        <v>5259.3713613829386</v>
      </c>
      <c r="K17" s="5">
        <v>5400.0532156881936</v>
      </c>
      <c r="L17" s="5">
        <v>5607.8925885461067</v>
      </c>
      <c r="M17" s="5">
        <v>5809.6439204143826</v>
      </c>
      <c r="N17" s="5">
        <v>54879.989716729891</v>
      </c>
      <c r="O17" s="5">
        <v>46909.306248882349</v>
      </c>
      <c r="P17" s="5">
        <v>25034.57582445741</v>
      </c>
      <c r="Q17" s="5">
        <v>87069.46995202938</v>
      </c>
      <c r="R17" s="5">
        <v>21623.040886060193</v>
      </c>
      <c r="S17" s="5">
        <v>148726.0917140831</v>
      </c>
      <c r="T17" s="5">
        <v>42266.779784539292</v>
      </c>
      <c r="U17" s="5">
        <v>61223.052081532885</v>
      </c>
      <c r="V17" s="5">
        <v>144437.43026995586</v>
      </c>
      <c r="W17" s="5">
        <v>57487.822140793636</v>
      </c>
    </row>
    <row r="18" spans="1:23">
      <c r="A18" s="6" t="s">
        <v>167</v>
      </c>
      <c r="B18" s="6" t="s">
        <v>132</v>
      </c>
      <c r="C18" s="5">
        <v>1305.6642464362415</v>
      </c>
      <c r="D18" s="5">
        <v>273.52504874413688</v>
      </c>
      <c r="E18" s="5">
        <v>2106.3220485883699</v>
      </c>
      <c r="F18" s="5">
        <v>3874.347426725687</v>
      </c>
      <c r="G18" s="5">
        <v>22.15718584429867</v>
      </c>
      <c r="H18" s="5">
        <v>0</v>
      </c>
      <c r="I18" s="5">
        <v>11.341227368896901</v>
      </c>
      <c r="J18" s="5">
        <v>517.07302869779448</v>
      </c>
      <c r="K18" s="5">
        <v>1343.8694578538323</v>
      </c>
      <c r="L18" s="5">
        <v>587.88848318277576</v>
      </c>
      <c r="M18" s="5">
        <v>2616.1655986954693</v>
      </c>
      <c r="N18" s="5">
        <v>7854.5647152873235</v>
      </c>
      <c r="O18" s="5">
        <v>4540.5403613024555</v>
      </c>
      <c r="P18" s="5">
        <v>4764.5674049243298</v>
      </c>
      <c r="Q18" s="5">
        <v>9033.5706738678364</v>
      </c>
      <c r="R18" s="5">
        <v>10497.024506525886</v>
      </c>
      <c r="S18" s="5">
        <v>43210.982780267477</v>
      </c>
      <c r="T18" s="5">
        <v>21372.625217573084</v>
      </c>
      <c r="U18" s="5">
        <v>7300.0720118279605</v>
      </c>
      <c r="V18" s="5">
        <v>39675.299293688513</v>
      </c>
      <c r="W18" s="5">
        <v>6778.2643106687101</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979883.58447466814</v>
      </c>
      <c r="D23" s="17">
        <v>973618.677944617</v>
      </c>
      <c r="E23" s="17">
        <v>1054268.7247148738</v>
      </c>
      <c r="F23" s="17">
        <v>953136.26417127054</v>
      </c>
      <c r="G23" s="17">
        <v>950978.75899207441</v>
      </c>
      <c r="H23" s="17">
        <v>912873.0900075112</v>
      </c>
      <c r="I23" s="17">
        <v>1384053.8594749717</v>
      </c>
      <c r="J23" s="17">
        <v>1194208.7514883564</v>
      </c>
      <c r="K23" s="17">
        <v>1140179.3691192293</v>
      </c>
      <c r="L23" s="17">
        <v>1300584.7989364495</v>
      </c>
      <c r="M23" s="17">
        <v>1184025.2799490078</v>
      </c>
      <c r="N23" s="17">
        <v>792332.36808700301</v>
      </c>
      <c r="O23" s="17">
        <v>795006.21062804805</v>
      </c>
      <c r="P23" s="17">
        <v>763188.08548208966</v>
      </c>
      <c r="Q23" s="17">
        <v>366310.12340135279</v>
      </c>
      <c r="R23" s="17">
        <v>315975.51701345138</v>
      </c>
      <c r="S23" s="17">
        <v>474257.08283020102</v>
      </c>
      <c r="T23" s="17">
        <v>340589.15024148382</v>
      </c>
      <c r="U23" s="17">
        <v>352612.58739527466</v>
      </c>
      <c r="V23" s="17">
        <v>462032.7060710995</v>
      </c>
      <c r="W23" s="17">
        <v>331573.26645834977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956864.13202320132</v>
      </c>
      <c r="D26" s="5">
        <v>917809.35701818287</v>
      </c>
      <c r="E26" s="5">
        <v>1004513.1805769441</v>
      </c>
      <c r="F26" s="5">
        <v>984790.82716016343</v>
      </c>
      <c r="G26" s="5">
        <v>974585.88453258702</v>
      </c>
      <c r="H26" s="5">
        <v>949536.22126510518</v>
      </c>
      <c r="I26" s="5">
        <v>968478.66572259041</v>
      </c>
      <c r="J26" s="5">
        <v>855743.05216827546</v>
      </c>
      <c r="K26" s="5">
        <v>842162.63212667673</v>
      </c>
      <c r="L26" s="5">
        <v>869656.32092216646</v>
      </c>
      <c r="M26" s="5">
        <v>860870.45732267108</v>
      </c>
      <c r="N26" s="5">
        <v>953389.87517752254</v>
      </c>
      <c r="O26" s="5">
        <v>978204.03652442596</v>
      </c>
      <c r="P26" s="5">
        <v>974732.9641996359</v>
      </c>
      <c r="Q26" s="5">
        <v>753156.18346845056</v>
      </c>
      <c r="R26" s="5">
        <v>649789.16140937211</v>
      </c>
      <c r="S26" s="5">
        <v>472795.87186631432</v>
      </c>
      <c r="T26" s="5">
        <v>481522.40419879736</v>
      </c>
      <c r="U26" s="5">
        <v>498380.59022432566</v>
      </c>
      <c r="V26" s="5">
        <v>473521.2347000814</v>
      </c>
      <c r="W26" s="5">
        <v>467340.56036071863</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79796.972266611105</v>
      </c>
      <c r="D28" s="5">
        <v>80105.809368862436</v>
      </c>
      <c r="E28" s="5">
        <v>90807.804028825747</v>
      </c>
      <c r="F28" s="5">
        <v>88127.579677648813</v>
      </c>
      <c r="G28" s="5">
        <v>88532.923105628783</v>
      </c>
      <c r="H28" s="5">
        <v>88928.015913254916</v>
      </c>
      <c r="I28" s="5">
        <v>89336.302428335999</v>
      </c>
      <c r="J28" s="5">
        <v>85194.548612531129</v>
      </c>
      <c r="K28" s="5">
        <v>85307.853932930535</v>
      </c>
      <c r="L28" s="5">
        <v>85475.247992737262</v>
      </c>
      <c r="M28" s="5">
        <v>85859.543244819128</v>
      </c>
      <c r="N28" s="5">
        <v>120160.27287849308</v>
      </c>
      <c r="O28" s="5">
        <v>110970.2255975686</v>
      </c>
      <c r="P28" s="5">
        <v>97997.704999547481</v>
      </c>
      <c r="Q28" s="5">
        <v>156653.30753870326</v>
      </c>
      <c r="R28" s="5">
        <v>117395.70165161981</v>
      </c>
      <c r="S28" s="5">
        <v>272602.35563387466</v>
      </c>
      <c r="T28" s="5">
        <v>143170.84133701434</v>
      </c>
      <c r="U28" s="5">
        <v>147234.53039037983</v>
      </c>
      <c r="V28" s="5">
        <v>237171.19686480454</v>
      </c>
      <c r="W28" s="5">
        <v>152885.20381622689</v>
      </c>
    </row>
    <row r="29" spans="1:23">
      <c r="A29" s="6" t="s">
        <v>168</v>
      </c>
      <c r="B29" s="6" t="s">
        <v>132</v>
      </c>
      <c r="C29" s="5">
        <v>608.20735486492561</v>
      </c>
      <c r="D29" s="5">
        <v>319.61054698487249</v>
      </c>
      <c r="E29" s="5">
        <v>1137.507875647947</v>
      </c>
      <c r="F29" s="5">
        <v>1962.4664062812965</v>
      </c>
      <c r="G29" s="5">
        <v>818.68834967732687</v>
      </c>
      <c r="H29" s="5">
        <v>576.58576310773708</v>
      </c>
      <c r="I29" s="5">
        <v>630.84564441319276</v>
      </c>
      <c r="J29" s="5">
        <v>4577.7418353098419</v>
      </c>
      <c r="K29" s="5">
        <v>2975.4642727266491</v>
      </c>
      <c r="L29" s="5">
        <v>3299.4717240306586</v>
      </c>
      <c r="M29" s="5">
        <v>1837.516548061978</v>
      </c>
      <c r="N29" s="5">
        <v>5328.7834671093706</v>
      </c>
      <c r="O29" s="5">
        <v>3835.4650027953589</v>
      </c>
      <c r="P29" s="5">
        <v>4812.5226264353269</v>
      </c>
      <c r="Q29" s="5">
        <v>3390.3995752717119</v>
      </c>
      <c r="R29" s="5">
        <v>5109.766171043846</v>
      </c>
      <c r="S29" s="5">
        <v>18711.120191752365</v>
      </c>
      <c r="T29" s="5">
        <v>16469.581855818717</v>
      </c>
      <c r="U29" s="5">
        <v>3415.5396411493884</v>
      </c>
      <c r="V29" s="5">
        <v>21154.990222656586</v>
      </c>
      <c r="W29" s="5">
        <v>3764.6940995826462</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1037269.3116446773</v>
      </c>
      <c r="D34" s="17">
        <v>998234.77693403012</v>
      </c>
      <c r="E34" s="17">
        <v>1096458.4924814177</v>
      </c>
      <c r="F34" s="17">
        <v>1074880.8732440935</v>
      </c>
      <c r="G34" s="17">
        <v>1063937.4959878931</v>
      </c>
      <c r="H34" s="17">
        <v>1039040.8229414679</v>
      </c>
      <c r="I34" s="17">
        <v>1058445.8137953395</v>
      </c>
      <c r="J34" s="17">
        <v>945515.34261611651</v>
      </c>
      <c r="K34" s="17">
        <v>930445.95033233392</v>
      </c>
      <c r="L34" s="17">
        <v>958431.04063893436</v>
      </c>
      <c r="M34" s="17">
        <v>948567.51711555221</v>
      </c>
      <c r="N34" s="17">
        <v>1078878.9315231249</v>
      </c>
      <c r="O34" s="17">
        <v>1093009.72712479</v>
      </c>
      <c r="P34" s="17">
        <v>1077543.1918256187</v>
      </c>
      <c r="Q34" s="17">
        <v>913199.89058242564</v>
      </c>
      <c r="R34" s="17">
        <v>772294.62923203583</v>
      </c>
      <c r="S34" s="17">
        <v>764109.34769194131</v>
      </c>
      <c r="T34" s="17">
        <v>641162.82739163039</v>
      </c>
      <c r="U34" s="17">
        <v>649030.66025585483</v>
      </c>
      <c r="V34" s="17">
        <v>731847.42178754252</v>
      </c>
      <c r="W34" s="17">
        <v>623990.45827652817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244636.33089034082</v>
      </c>
      <c r="D38" s="5">
        <v>263664.75781083765</v>
      </c>
      <c r="E38" s="5">
        <v>259971.43611670411</v>
      </c>
      <c r="F38" s="5">
        <v>268331.79339577619</v>
      </c>
      <c r="G38" s="5">
        <v>266558.18976305675</v>
      </c>
      <c r="H38" s="5">
        <v>258841.05686023575</v>
      </c>
      <c r="I38" s="5">
        <v>184520.09107610257</v>
      </c>
      <c r="J38" s="5">
        <v>183001.51660111159</v>
      </c>
      <c r="K38" s="5">
        <v>184893.22161855496</v>
      </c>
      <c r="L38" s="5">
        <v>184071.67411952961</v>
      </c>
      <c r="M38" s="5">
        <v>176552.11453008169</v>
      </c>
      <c r="N38" s="5">
        <v>175936.81687570061</v>
      </c>
      <c r="O38" s="5">
        <v>178127.63735123308</v>
      </c>
      <c r="P38" s="5">
        <v>175801.13715728698</v>
      </c>
      <c r="Q38" s="5">
        <v>181611.05583888057</v>
      </c>
      <c r="R38" s="5">
        <v>179292.71371987485</v>
      </c>
      <c r="S38" s="5">
        <v>175979.55591911692</v>
      </c>
      <c r="T38" s="5">
        <v>181440.5120846261</v>
      </c>
      <c r="U38" s="5">
        <v>183203.28482132003</v>
      </c>
      <c r="V38" s="5">
        <v>176056.6177567945</v>
      </c>
      <c r="W38" s="5">
        <v>175689.66675237988</v>
      </c>
    </row>
    <row r="39" spans="1:23">
      <c r="A39" s="6" t="s">
        <v>169</v>
      </c>
      <c r="B39" s="6" t="s">
        <v>131</v>
      </c>
      <c r="C39" s="5">
        <v>1950.5074832605158</v>
      </c>
      <c r="D39" s="5">
        <v>1038.5658472292751</v>
      </c>
      <c r="E39" s="5">
        <v>885.96528442804242</v>
      </c>
      <c r="F39" s="5">
        <v>593.18466541058854</v>
      </c>
      <c r="G39" s="5">
        <v>930.30311061024202</v>
      </c>
      <c r="H39" s="5">
        <v>560.68978440387366</v>
      </c>
      <c r="I39" s="5">
        <v>1246.7350649756654</v>
      </c>
      <c r="J39" s="5">
        <v>1361.8550768478651</v>
      </c>
      <c r="K39" s="5">
        <v>1445.8950651902858</v>
      </c>
      <c r="L39" s="5">
        <v>1815.8606593596032</v>
      </c>
      <c r="M39" s="5">
        <v>2306.9568204232364</v>
      </c>
      <c r="N39" s="5">
        <v>4130.838166044653</v>
      </c>
      <c r="O39" s="5">
        <v>2664.9781652506622</v>
      </c>
      <c r="P39" s="5">
        <v>4048.1585313621636</v>
      </c>
      <c r="Q39" s="5">
        <v>7853.0789115061043</v>
      </c>
      <c r="R39" s="5">
        <v>3951.5417318455952</v>
      </c>
      <c r="S39" s="5">
        <v>44622.668399661801</v>
      </c>
      <c r="T39" s="5">
        <v>9101.3701769373583</v>
      </c>
      <c r="U39" s="5">
        <v>0</v>
      </c>
      <c r="V39" s="5">
        <v>0</v>
      </c>
      <c r="W39" s="5">
        <v>0</v>
      </c>
    </row>
    <row r="40" spans="1:23">
      <c r="A40" s="6" t="s">
        <v>169</v>
      </c>
      <c r="B40" s="6" t="s">
        <v>132</v>
      </c>
      <c r="C40" s="5">
        <v>2771.8644333560615</v>
      </c>
      <c r="D40" s="5">
        <v>1723.3638493196286</v>
      </c>
      <c r="E40" s="5">
        <v>964.62812237457865</v>
      </c>
      <c r="F40" s="5">
        <v>590.2850913504916</v>
      </c>
      <c r="G40" s="5">
        <v>1552.1970737553549</v>
      </c>
      <c r="H40" s="5">
        <v>552.57516369486007</v>
      </c>
      <c r="I40" s="5">
        <v>2324.8177248438383</v>
      </c>
      <c r="J40" s="5">
        <v>3224.0317577624123</v>
      </c>
      <c r="K40" s="5">
        <v>2423.7504529254038</v>
      </c>
      <c r="L40" s="5">
        <v>1711.5850314413806</v>
      </c>
      <c r="M40" s="5">
        <v>3908.9051808146992</v>
      </c>
      <c r="N40" s="5">
        <v>4845.633372288431</v>
      </c>
      <c r="O40" s="5">
        <v>2036.3118345794333</v>
      </c>
      <c r="P40" s="5">
        <v>2198.4031238720704</v>
      </c>
      <c r="Q40" s="5">
        <v>8932.2845332133547</v>
      </c>
      <c r="R40" s="5">
        <v>4441.173211430023</v>
      </c>
      <c r="S40" s="5">
        <v>36139.741805964673</v>
      </c>
      <c r="T40" s="5">
        <v>10570.467598088719</v>
      </c>
      <c r="U40" s="5">
        <v>5278.3725848730483</v>
      </c>
      <c r="V40" s="5">
        <v>25264.513501505466</v>
      </c>
      <c r="W40" s="5">
        <v>6012.2400628865516</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249358.70280695739</v>
      </c>
      <c r="D45" s="17">
        <v>266426.68750738655</v>
      </c>
      <c r="E45" s="17">
        <v>261822.02952350673</v>
      </c>
      <c r="F45" s="17">
        <v>269515.26315253729</v>
      </c>
      <c r="G45" s="17">
        <v>269040.68994742236</v>
      </c>
      <c r="H45" s="17">
        <v>259954.32180833447</v>
      </c>
      <c r="I45" s="17">
        <v>188091.64386592206</v>
      </c>
      <c r="J45" s="17">
        <v>187587.40343572188</v>
      </c>
      <c r="K45" s="17">
        <v>188762.86713667065</v>
      </c>
      <c r="L45" s="17">
        <v>187599.11981033059</v>
      </c>
      <c r="M45" s="17">
        <v>182767.97653131964</v>
      </c>
      <c r="N45" s="17">
        <v>184913.28841403368</v>
      </c>
      <c r="O45" s="17">
        <v>182828.92735106315</v>
      </c>
      <c r="P45" s="17">
        <v>182047.69881252121</v>
      </c>
      <c r="Q45" s="17">
        <v>198396.41928360003</v>
      </c>
      <c r="R45" s="17">
        <v>187685.42866315047</v>
      </c>
      <c r="S45" s="17">
        <v>256741.9661247434</v>
      </c>
      <c r="T45" s="17">
        <v>201112.34985965217</v>
      </c>
      <c r="U45" s="17">
        <v>188481.65740619309</v>
      </c>
      <c r="V45" s="17">
        <v>201321.13125829995</v>
      </c>
      <c r="W45" s="17">
        <v>181701.90681526644</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149386.90512677157</v>
      </c>
      <c r="D50" s="5">
        <v>157407.47053829621</v>
      </c>
      <c r="E50" s="5">
        <v>117965.76177741079</v>
      </c>
      <c r="F50" s="5">
        <v>41073.560360371004</v>
      </c>
      <c r="G50" s="5">
        <v>43415.605620487382</v>
      </c>
      <c r="H50" s="5">
        <v>45698.423531404369</v>
      </c>
      <c r="I50" s="5">
        <v>46774.949695242423</v>
      </c>
      <c r="J50" s="5">
        <v>48399.874648529752</v>
      </c>
      <c r="K50" s="5">
        <v>49722.307877453779</v>
      </c>
      <c r="L50" s="5">
        <v>51676.033141568107</v>
      </c>
      <c r="M50" s="5">
        <v>53569.682925062545</v>
      </c>
      <c r="N50" s="5">
        <v>124532.41452295045</v>
      </c>
      <c r="O50" s="5">
        <v>114446.22450086566</v>
      </c>
      <c r="P50" s="5">
        <v>67436.214148267463</v>
      </c>
      <c r="Q50" s="5">
        <v>103838.84363144403</v>
      </c>
      <c r="R50" s="5">
        <v>40612.18891765015</v>
      </c>
      <c r="S50" s="5">
        <v>0</v>
      </c>
      <c r="T50" s="5">
        <v>0</v>
      </c>
      <c r="U50" s="5">
        <v>0</v>
      </c>
      <c r="V50" s="5">
        <v>0</v>
      </c>
      <c r="W50" s="5">
        <v>0</v>
      </c>
    </row>
    <row r="51" spans="1:23">
      <c r="A51" s="6" t="s">
        <v>170</v>
      </c>
      <c r="B51" s="6" t="s">
        <v>132</v>
      </c>
      <c r="C51" s="5">
        <v>3568.9112181126097</v>
      </c>
      <c r="D51" s="5">
        <v>4871.3975165970369</v>
      </c>
      <c r="E51" s="5">
        <v>7282.3363470610884</v>
      </c>
      <c r="F51" s="5">
        <v>786.22142716481255</v>
      </c>
      <c r="G51" s="5">
        <v>1099.7903695150421</v>
      </c>
      <c r="H51" s="5">
        <v>487.13183608056863</v>
      </c>
      <c r="I51" s="5">
        <v>1700.8310363669632</v>
      </c>
      <c r="J51" s="5">
        <v>1965.7962250453247</v>
      </c>
      <c r="K51" s="5">
        <v>1494.8158115281374</v>
      </c>
      <c r="L51" s="5">
        <v>1043.1189821629905</v>
      </c>
      <c r="M51" s="5">
        <v>1784.3868058989347</v>
      </c>
      <c r="N51" s="5">
        <v>12597.392796082191</v>
      </c>
      <c r="O51" s="5">
        <v>9927.6183157960077</v>
      </c>
      <c r="P51" s="5">
        <v>9356.143318762015</v>
      </c>
      <c r="Q51" s="5">
        <v>20538.855874875175</v>
      </c>
      <c r="R51" s="5">
        <v>7426.7060682377796</v>
      </c>
      <c r="S51" s="5">
        <v>63598.685257020414</v>
      </c>
      <c r="T51" s="5">
        <v>14929.795978274367</v>
      </c>
      <c r="U51" s="5">
        <v>13784.514399147667</v>
      </c>
      <c r="V51" s="5">
        <v>62909.393426253693</v>
      </c>
      <c r="W51" s="5">
        <v>16937.774896582516</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152955.81634488417</v>
      </c>
      <c r="D56" s="17">
        <v>162278.86805489325</v>
      </c>
      <c r="E56" s="17">
        <v>125248.09812447189</v>
      </c>
      <c r="F56" s="17">
        <v>41859.781787535816</v>
      </c>
      <c r="G56" s="17">
        <v>44515.395990002427</v>
      </c>
      <c r="H56" s="17">
        <v>46185.555367484936</v>
      </c>
      <c r="I56" s="17">
        <v>48475.780731609389</v>
      </c>
      <c r="J56" s="17">
        <v>50365.67087357508</v>
      </c>
      <c r="K56" s="17">
        <v>51217.123688981919</v>
      </c>
      <c r="L56" s="17">
        <v>52719.152123731095</v>
      </c>
      <c r="M56" s="17">
        <v>55354.069730961477</v>
      </c>
      <c r="N56" s="17">
        <v>137129.80731903264</v>
      </c>
      <c r="O56" s="17">
        <v>124373.84281666166</v>
      </c>
      <c r="P56" s="17">
        <v>76792.357467029477</v>
      </c>
      <c r="Q56" s="17">
        <v>124377.69950631922</v>
      </c>
      <c r="R56" s="17">
        <v>48038.894985887928</v>
      </c>
      <c r="S56" s="17">
        <v>63598.685257020414</v>
      </c>
      <c r="T56" s="17">
        <v>14929.795978274367</v>
      </c>
      <c r="U56" s="17">
        <v>13784.514399147667</v>
      </c>
      <c r="V56" s="17">
        <v>62909.393426253693</v>
      </c>
      <c r="W56" s="17">
        <v>16937.774896582516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310.07303357631491</v>
      </c>
      <c r="T62" s="5">
        <v>221.3474138269705</v>
      </c>
      <c r="U62" s="5">
        <v>0</v>
      </c>
      <c r="V62" s="5">
        <v>93.151910812568218</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310.07303357631491</v>
      </c>
      <c r="T67" s="17">
        <v>221.3474138269705</v>
      </c>
      <c r="U67" s="17">
        <v>0</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23385.899760040258</v>
      </c>
      <c r="U7" s="5">
        <v>23385.899760042073</v>
      </c>
      <c r="V7" s="5">
        <v>23385.899760040258</v>
      </c>
      <c r="W7" s="5">
        <v>23385.899760040258</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70783.765174152169</v>
      </c>
      <c r="N9" s="5">
        <v>66006.46154766246</v>
      </c>
      <c r="O9" s="5">
        <v>110992.90136595973</v>
      </c>
      <c r="P9" s="5">
        <v>272664.83682455844</v>
      </c>
      <c r="Q9" s="5">
        <v>727880.28546949406</v>
      </c>
      <c r="R9" s="5">
        <v>727880.28546949849</v>
      </c>
      <c r="S9" s="5">
        <v>837931.08071474207</v>
      </c>
      <c r="T9" s="5">
        <v>1071670.4356312705</v>
      </c>
      <c r="U9" s="5">
        <v>1071670.4356311811</v>
      </c>
      <c r="V9" s="5">
        <v>1087911.377797497</v>
      </c>
      <c r="W9" s="5">
        <v>1189913.3035495197</v>
      </c>
      <c r="X9" s="19"/>
    </row>
    <row r="10" spans="1:24">
      <c r="A10" s="6" t="s">
        <v>93</v>
      </c>
      <c r="B10" s="6" t="s">
        <v>136</v>
      </c>
      <c r="C10" s="5">
        <v>0</v>
      </c>
      <c r="D10" s="5">
        <v>156032.43544170287</v>
      </c>
      <c r="E10" s="5">
        <v>156032.43544171433</v>
      </c>
      <c r="F10" s="5">
        <v>156032.43544170287</v>
      </c>
      <c r="G10" s="5">
        <v>165018.96981622212</v>
      </c>
      <c r="H10" s="5">
        <v>222880.96916363115</v>
      </c>
      <c r="I10" s="5">
        <v>315481.98288119456</v>
      </c>
      <c r="J10" s="5">
        <v>512132.01940515073</v>
      </c>
      <c r="K10" s="5">
        <v>573113.23972991749</v>
      </c>
      <c r="L10" s="5">
        <v>590284.51022866578</v>
      </c>
      <c r="M10" s="5">
        <v>631463.11410875805</v>
      </c>
      <c r="N10" s="5">
        <v>958985.34715531883</v>
      </c>
      <c r="O10" s="5">
        <v>986443.60979910335</v>
      </c>
      <c r="P10" s="5">
        <v>986443.60979910335</v>
      </c>
      <c r="Q10" s="5">
        <v>1575516.3102277634</v>
      </c>
      <c r="R10" s="5">
        <v>1801189.2491397555</v>
      </c>
      <c r="S10" s="5">
        <v>2428946.5823377338</v>
      </c>
      <c r="T10" s="5">
        <v>2431151.1743399729</v>
      </c>
      <c r="U10" s="5">
        <v>2518066.0734043596</v>
      </c>
      <c r="V10" s="5">
        <v>2595077.3433481036</v>
      </c>
      <c r="W10" s="5">
        <v>2595077.3433481036</v>
      </c>
      <c r="X10" s="19"/>
    </row>
    <row r="11" spans="1:24">
      <c r="A11" s="6" t="s">
        <v>93</v>
      </c>
      <c r="B11" s="6" t="s">
        <v>137</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178258.02124544384</v>
      </c>
      <c r="M11" s="5">
        <v>227574.92495628333</v>
      </c>
      <c r="N11" s="5">
        <v>332834.36412684544</v>
      </c>
      <c r="O11" s="5">
        <v>422235.52176891413</v>
      </c>
      <c r="P11" s="5">
        <v>426088.23874877946</v>
      </c>
      <c r="Q11" s="5">
        <v>691810.8309669561</v>
      </c>
      <c r="R11" s="5">
        <v>697164.49224917265</v>
      </c>
      <c r="S11" s="5">
        <v>752281.95843463775</v>
      </c>
      <c r="T11" s="5">
        <v>752281.95843463775</v>
      </c>
      <c r="U11" s="5">
        <v>761246.18487159989</v>
      </c>
      <c r="V11" s="5">
        <v>903417.1768307254</v>
      </c>
      <c r="W11" s="5">
        <v>903417.1768307254</v>
      </c>
      <c r="X11" s="19"/>
    </row>
    <row r="12" spans="1:24">
      <c r="A12" s="100" t="s">
        <v>155</v>
      </c>
      <c r="B12" s="100"/>
      <c r="C12" s="17">
        <v>0</v>
      </c>
      <c r="D12" s="17">
        <v>233471.19700252498</v>
      </c>
      <c r="E12" s="17">
        <v>233471.19700254494</v>
      </c>
      <c r="F12" s="17">
        <v>237980.56866959017</v>
      </c>
      <c r="G12" s="17">
        <v>250322.96887666697</v>
      </c>
      <c r="H12" s="17">
        <v>311442.04322290531</v>
      </c>
      <c r="I12" s="17">
        <v>463623.46599090449</v>
      </c>
      <c r="J12" s="17">
        <v>663320.24864188442</v>
      </c>
      <c r="K12" s="17">
        <v>744877.44780202268</v>
      </c>
      <c r="L12" s="17">
        <v>777829.2067676665</v>
      </c>
      <c r="M12" s="17">
        <v>934331.17590625805</v>
      </c>
      <c r="N12" s="17">
        <v>1362335.544496892</v>
      </c>
      <c r="O12" s="17">
        <v>1524181.4046010424</v>
      </c>
      <c r="P12" s="17">
        <v>1689706.0570395065</v>
      </c>
      <c r="Q12" s="17">
        <v>2999716.7983312779</v>
      </c>
      <c r="R12" s="17">
        <v>3230743.3985254918</v>
      </c>
      <c r="S12" s="17">
        <v>4023668.9931541788</v>
      </c>
      <c r="T12" s="17">
        <v>4278489.468165921</v>
      </c>
      <c r="U12" s="17">
        <v>4374368.5936671831</v>
      </c>
      <c r="V12" s="17">
        <v>4609791.7977363663</v>
      </c>
      <c r="W12" s="17">
        <v>4711793.7234883895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23385.899760040258</v>
      </c>
      <c r="U18" s="5">
        <v>23385.899760042073</v>
      </c>
      <c r="V18" s="5">
        <v>23385.899760040258</v>
      </c>
      <c r="W18" s="5">
        <v>23385.899760040258</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30968.432707295433</v>
      </c>
      <c r="N20" s="5">
        <v>30968.432707298474</v>
      </c>
      <c r="O20" s="5">
        <v>51639.503445727882</v>
      </c>
      <c r="P20" s="5">
        <v>184411.39290602796</v>
      </c>
      <c r="Q20" s="5">
        <v>394625.56735492614</v>
      </c>
      <c r="R20" s="5">
        <v>394625.56735494174</v>
      </c>
      <c r="S20" s="5">
        <v>405226.23315684608</v>
      </c>
      <c r="T20" s="5">
        <v>483581.88567930012</v>
      </c>
      <c r="U20" s="5">
        <v>483581.88567920803</v>
      </c>
      <c r="V20" s="5">
        <v>483581.88567930012</v>
      </c>
      <c r="W20" s="5">
        <v>452613.45297197351</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57246.905670743938</v>
      </c>
      <c r="N21" s="5">
        <v>242409.3782328071</v>
      </c>
      <c r="O21" s="5">
        <v>269867.64087659167</v>
      </c>
      <c r="P21" s="5">
        <v>269867.64087659167</v>
      </c>
      <c r="Q21" s="5">
        <v>613301.59769189986</v>
      </c>
      <c r="R21" s="5">
        <v>613301.59769185202</v>
      </c>
      <c r="S21" s="5">
        <v>763757.03600247134</v>
      </c>
      <c r="T21" s="5">
        <v>763757.03600247134</v>
      </c>
      <c r="U21" s="5">
        <v>763757.036002537</v>
      </c>
      <c r="V21" s="5">
        <v>763757.03600247134</v>
      </c>
      <c r="W21" s="5">
        <v>763757.03600247134</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67050.658707769238</v>
      </c>
      <c r="N22" s="5">
        <v>165543.31171957575</v>
      </c>
      <c r="O22" s="5">
        <v>236521.64931906594</v>
      </c>
      <c r="P22" s="5">
        <v>236521.64931906594</v>
      </c>
      <c r="Q22" s="5">
        <v>385037.219406616</v>
      </c>
      <c r="R22" s="5">
        <v>385037.21940661321</v>
      </c>
      <c r="S22" s="5">
        <v>425623.46286940848</v>
      </c>
      <c r="T22" s="5">
        <v>425623.46286940848</v>
      </c>
      <c r="U22" s="5">
        <v>425623.46286938619</v>
      </c>
      <c r="V22" s="5">
        <v>533910.67911189073</v>
      </c>
      <c r="W22" s="5">
        <v>533910.67911189073</v>
      </c>
    </row>
    <row r="23" spans="1:23">
      <c r="A23" s="100" t="s">
        <v>155</v>
      </c>
      <c r="B23" s="100"/>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159775.36875287312</v>
      </c>
      <c r="N23" s="17">
        <v>443430.49432674656</v>
      </c>
      <c r="O23" s="17">
        <v>562538.1653084507</v>
      </c>
      <c r="P23" s="17">
        <v>695310.05476875079</v>
      </c>
      <c r="Q23" s="17">
        <v>1397473.7561205064</v>
      </c>
      <c r="R23" s="17">
        <v>1397473.7561204722</v>
      </c>
      <c r="S23" s="17">
        <v>1599116.1036957912</v>
      </c>
      <c r="T23" s="17">
        <v>1696348.2843112203</v>
      </c>
      <c r="U23" s="17">
        <v>1696348.2843111733</v>
      </c>
      <c r="V23" s="17">
        <v>1804635.5005537025</v>
      </c>
      <c r="W23" s="17">
        <v>1773667.0678463758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24315.369079867851</v>
      </c>
      <c r="P31" s="5">
        <v>53215.415078166508</v>
      </c>
      <c r="Q31" s="5">
        <v>190175.74570779252</v>
      </c>
      <c r="R31" s="5">
        <v>190175.74570777593</v>
      </c>
      <c r="S31" s="5">
        <v>230767.09716970634</v>
      </c>
      <c r="T31" s="5">
        <v>316298.95200948446</v>
      </c>
      <c r="U31" s="5">
        <v>316298.95200951223</v>
      </c>
      <c r="V31" s="5">
        <v>332539.89417571097</v>
      </c>
      <c r="W31" s="5">
        <v>332539.89417571097</v>
      </c>
    </row>
    <row r="32" spans="1:23">
      <c r="A32" s="6" t="s">
        <v>168</v>
      </c>
      <c r="B32" s="6" t="s">
        <v>136</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380746.31559876323</v>
      </c>
      <c r="Q32" s="5">
        <v>602033.82687298383</v>
      </c>
      <c r="R32" s="5">
        <v>759253.92527415825</v>
      </c>
      <c r="S32" s="5">
        <v>981327.91199190088</v>
      </c>
      <c r="T32" s="5">
        <v>983532.50399414019</v>
      </c>
      <c r="U32" s="5">
        <v>983532.50399418792</v>
      </c>
      <c r="V32" s="5">
        <v>983532.50399414019</v>
      </c>
      <c r="W32" s="5">
        <v>983532.50399414019</v>
      </c>
    </row>
    <row r="33" spans="1:23">
      <c r="A33" s="6" t="s">
        <v>168</v>
      </c>
      <c r="B33" s="6" t="s">
        <v>137</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216820.57376585051</v>
      </c>
      <c r="R33" s="5">
        <v>216820.57376588183</v>
      </c>
      <c r="S33" s="5">
        <v>219892.91388564717</v>
      </c>
      <c r="T33" s="5">
        <v>219892.91388564717</v>
      </c>
      <c r="U33" s="5">
        <v>228857.14032262546</v>
      </c>
      <c r="V33" s="5">
        <v>262740.91603925271</v>
      </c>
      <c r="W33" s="5">
        <v>262740.91603925271</v>
      </c>
    </row>
    <row r="34" spans="1:23">
      <c r="A34" s="100" t="s">
        <v>155</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516340.67847340496</v>
      </c>
      <c r="P34" s="17">
        <v>545240.72447170364</v>
      </c>
      <c r="Q34" s="17">
        <v>1009030.1463466269</v>
      </c>
      <c r="R34" s="17">
        <v>1166250.2447478161</v>
      </c>
      <c r="S34" s="17">
        <v>1431987.9230472543</v>
      </c>
      <c r="T34" s="17">
        <v>1519724.3698892719</v>
      </c>
      <c r="U34" s="17">
        <v>1528688.5963263256</v>
      </c>
      <c r="V34" s="17">
        <v>1578813.3142091038</v>
      </c>
      <c r="W34" s="17">
        <v>1578813.3142091038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26481.255684396227</v>
      </c>
      <c r="N42" s="5">
        <v>26481.255684395819</v>
      </c>
      <c r="O42" s="5">
        <v>26481.255684395819</v>
      </c>
      <c r="P42" s="5">
        <v>26481.255684395819</v>
      </c>
      <c r="Q42" s="5">
        <v>26481.255684396201</v>
      </c>
      <c r="R42" s="5">
        <v>26481.255684395819</v>
      </c>
      <c r="S42" s="5">
        <v>29321.754368155474</v>
      </c>
      <c r="T42" s="5">
        <v>99173.601922451649</v>
      </c>
      <c r="U42" s="5">
        <v>99173.601922449961</v>
      </c>
      <c r="V42" s="5">
        <v>99173.601922451649</v>
      </c>
      <c r="W42" s="5">
        <v>213541.47948557936</v>
      </c>
    </row>
    <row r="43" spans="1:23">
      <c r="A43" s="6" t="s">
        <v>169</v>
      </c>
      <c r="B43" s="6" t="s">
        <v>136</v>
      </c>
      <c r="C43" s="5">
        <v>0</v>
      </c>
      <c r="D43" s="5">
        <v>51991.338374906838</v>
      </c>
      <c r="E43" s="5">
        <v>51991.338374907667</v>
      </c>
      <c r="F43" s="5">
        <v>51991.338374906838</v>
      </c>
      <c r="G43" s="5">
        <v>51991.338374906838</v>
      </c>
      <c r="H43" s="5">
        <v>51991.338374906838</v>
      </c>
      <c r="I43" s="5">
        <v>60415.871407728868</v>
      </c>
      <c r="J43" s="5">
        <v>79740.185656989968</v>
      </c>
      <c r="K43" s="5">
        <v>98967.621754435677</v>
      </c>
      <c r="L43" s="5">
        <v>98967.621754435677</v>
      </c>
      <c r="M43" s="5">
        <v>98967.621754434964</v>
      </c>
      <c r="N43" s="5">
        <v>158432.75300221416</v>
      </c>
      <c r="O43" s="5">
        <v>158432.75300221416</v>
      </c>
      <c r="P43" s="5">
        <v>158432.75300221416</v>
      </c>
      <c r="Q43" s="5">
        <v>161043.33677286678</v>
      </c>
      <c r="R43" s="5">
        <v>161043.33677286725</v>
      </c>
      <c r="S43" s="5">
        <v>247387.17314246966</v>
      </c>
      <c r="T43" s="5">
        <v>247387.17314246966</v>
      </c>
      <c r="U43" s="5">
        <v>294159.36894935078</v>
      </c>
      <c r="V43" s="5">
        <v>371170.63889319473</v>
      </c>
      <c r="W43" s="5">
        <v>371170.63889319473</v>
      </c>
    </row>
    <row r="44" spans="1:23">
      <c r="A44" s="6" t="s">
        <v>169</v>
      </c>
      <c r="B44" s="6" t="s">
        <v>137</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100" t="s">
        <v>155</v>
      </c>
      <c r="B45" s="100"/>
      <c r="C45" s="17">
        <v>0</v>
      </c>
      <c r="D45" s="17">
        <v>51991.338374906838</v>
      </c>
      <c r="E45" s="17">
        <v>51991.338374907667</v>
      </c>
      <c r="F45" s="17">
        <v>51991.338374906838</v>
      </c>
      <c r="G45" s="17">
        <v>55347.204207464405</v>
      </c>
      <c r="H45" s="17">
        <v>58604.279206293708</v>
      </c>
      <c r="I45" s="17">
        <v>70174.349199863325</v>
      </c>
      <c r="J45" s="17">
        <v>92545.409576145888</v>
      </c>
      <c r="K45" s="17">
        <v>114730.36137014221</v>
      </c>
      <c r="L45" s="17">
        <v>114730.36137014221</v>
      </c>
      <c r="M45" s="17">
        <v>141211.61705453746</v>
      </c>
      <c r="N45" s="17">
        <v>200676.74830231653</v>
      </c>
      <c r="O45" s="17">
        <v>200676.74830231653</v>
      </c>
      <c r="P45" s="17">
        <v>200676.74830231653</v>
      </c>
      <c r="Q45" s="17">
        <v>203287.33207296926</v>
      </c>
      <c r="R45" s="17">
        <v>203287.33207296958</v>
      </c>
      <c r="S45" s="17">
        <v>303930.54972923623</v>
      </c>
      <c r="T45" s="17">
        <v>373782.39728353237</v>
      </c>
      <c r="U45" s="17">
        <v>420554.59309041273</v>
      </c>
      <c r="V45" s="17">
        <v>497565.86303425743</v>
      </c>
      <c r="W45" s="17">
        <v>611933.7405973851</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8556.7731559683998</v>
      </c>
      <c r="N53" s="5">
        <v>8556.773155968167</v>
      </c>
      <c r="O53" s="5">
        <v>8556.773155968167</v>
      </c>
      <c r="P53" s="5">
        <v>8556.773155968167</v>
      </c>
      <c r="Q53" s="5">
        <v>116597.71672237916</v>
      </c>
      <c r="R53" s="5">
        <v>116597.71672238506</v>
      </c>
      <c r="S53" s="5">
        <v>172615.99602003413</v>
      </c>
      <c r="T53" s="5">
        <v>172615.99602003413</v>
      </c>
      <c r="U53" s="5">
        <v>172615.9960200107</v>
      </c>
      <c r="V53" s="5">
        <v>172615.99602003413</v>
      </c>
      <c r="W53" s="5">
        <v>191218.47691625619</v>
      </c>
    </row>
    <row r="54" spans="1:23">
      <c r="A54" s="6" t="s">
        <v>170</v>
      </c>
      <c r="B54" s="6" t="s">
        <v>136</v>
      </c>
      <c r="C54" s="5">
        <v>0</v>
      </c>
      <c r="D54" s="5">
        <v>0</v>
      </c>
      <c r="E54" s="5">
        <v>0</v>
      </c>
      <c r="F54" s="5">
        <v>0</v>
      </c>
      <c r="G54" s="5">
        <v>0</v>
      </c>
      <c r="H54" s="5">
        <v>0</v>
      </c>
      <c r="I54" s="5">
        <v>0</v>
      </c>
      <c r="J54" s="5">
        <v>0</v>
      </c>
      <c r="K54" s="5">
        <v>0</v>
      </c>
      <c r="L54" s="5">
        <v>17171.270498748363</v>
      </c>
      <c r="M54" s="5">
        <v>33562.549757661502</v>
      </c>
      <c r="N54" s="5">
        <v>116457.17899441491</v>
      </c>
      <c r="O54" s="5">
        <v>116457.17899441491</v>
      </c>
      <c r="P54" s="5">
        <v>116457.17899441491</v>
      </c>
      <c r="Q54" s="5">
        <v>138197.8275628938</v>
      </c>
      <c r="R54" s="5">
        <v>142543.40403268236</v>
      </c>
      <c r="S54" s="5">
        <v>263685.10057408246</v>
      </c>
      <c r="T54" s="5">
        <v>263685.10057408246</v>
      </c>
      <c r="U54" s="5">
        <v>303827.80383151333</v>
      </c>
      <c r="V54" s="5">
        <v>303827.80383148807</v>
      </c>
      <c r="W54" s="5">
        <v>303827.80383148807</v>
      </c>
    </row>
    <row r="55" spans="1:23">
      <c r="A55" s="6" t="s">
        <v>170</v>
      </c>
      <c r="B55" s="6" t="s">
        <v>137</v>
      </c>
      <c r="C55" s="5">
        <v>0</v>
      </c>
      <c r="D55" s="5">
        <v>0</v>
      </c>
      <c r="E55" s="5">
        <v>0</v>
      </c>
      <c r="F55" s="5">
        <v>0</v>
      </c>
      <c r="G55" s="5">
        <v>0</v>
      </c>
      <c r="H55" s="5">
        <v>0</v>
      </c>
      <c r="I55" s="5">
        <v>0</v>
      </c>
      <c r="J55" s="5">
        <v>0</v>
      </c>
      <c r="K55" s="5">
        <v>0</v>
      </c>
      <c r="L55" s="5">
        <v>15780.488466895533</v>
      </c>
      <c r="M55" s="5">
        <v>33482.532838040868</v>
      </c>
      <c r="N55" s="5">
        <v>40249.318996789189</v>
      </c>
      <c r="O55" s="5">
        <v>58672.139039367648</v>
      </c>
      <c r="P55" s="5">
        <v>62524.856019233026</v>
      </c>
      <c r="Q55" s="5">
        <v>74190.298178783298</v>
      </c>
      <c r="R55" s="5">
        <v>79543.959460971193</v>
      </c>
      <c r="S55" s="5">
        <v>79543.959460971193</v>
      </c>
      <c r="T55" s="5">
        <v>79543.959460971193</v>
      </c>
      <c r="U55" s="5">
        <v>79543.959460976417</v>
      </c>
      <c r="V55" s="5">
        <v>79543.959460971193</v>
      </c>
      <c r="W55" s="5">
        <v>79543.959460971193</v>
      </c>
    </row>
    <row r="56" spans="1:23">
      <c r="A56" s="100" t="s">
        <v>155</v>
      </c>
      <c r="B56" s="100"/>
      <c r="C56" s="17">
        <v>0</v>
      </c>
      <c r="D56" s="17">
        <v>0</v>
      </c>
      <c r="E56" s="17">
        <v>0</v>
      </c>
      <c r="F56" s="17">
        <v>0</v>
      </c>
      <c r="G56" s="17">
        <v>0</v>
      </c>
      <c r="H56" s="17">
        <v>0</v>
      </c>
      <c r="I56" s="17">
        <v>0</v>
      </c>
      <c r="J56" s="17">
        <v>0</v>
      </c>
      <c r="K56" s="17">
        <v>0</v>
      </c>
      <c r="L56" s="17">
        <v>32951.758965643894</v>
      </c>
      <c r="M56" s="17">
        <v>75601.855751670781</v>
      </c>
      <c r="N56" s="17">
        <v>165263.27114717226</v>
      </c>
      <c r="O56" s="17">
        <v>183686.09118975073</v>
      </c>
      <c r="P56" s="17">
        <v>187538.8081696161</v>
      </c>
      <c r="Q56" s="17">
        <v>328985.84246405622</v>
      </c>
      <c r="R56" s="17">
        <v>338685.08021603862</v>
      </c>
      <c r="S56" s="17">
        <v>515845.05605508777</v>
      </c>
      <c r="T56" s="17">
        <v>515845.05605508777</v>
      </c>
      <c r="U56" s="17">
        <v>555987.75931250048</v>
      </c>
      <c r="V56" s="17">
        <v>555987.75931249338</v>
      </c>
      <c r="W56" s="17">
        <v>574590.24020871543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60939.721327119078</v>
      </c>
      <c r="J65" s="5">
        <v>60939.72132711939</v>
      </c>
      <c r="K65" s="5">
        <v>60939.72132711939</v>
      </c>
      <c r="L65" s="5">
        <v>60939.72132711939</v>
      </c>
      <c r="M65" s="5">
        <v>60939.721327119078</v>
      </c>
      <c r="N65" s="5">
        <v>60939.72132711939</v>
      </c>
      <c r="O65" s="5">
        <v>60939.72132711939</v>
      </c>
      <c r="P65" s="5">
        <v>60939.72132711939</v>
      </c>
      <c r="Q65" s="5">
        <v>60939.721327119078</v>
      </c>
      <c r="R65" s="5">
        <v>125046.98536819557</v>
      </c>
      <c r="S65" s="5">
        <v>172789.36062680968</v>
      </c>
      <c r="T65" s="5">
        <v>172789.36062680968</v>
      </c>
      <c r="U65" s="5">
        <v>172789.36062677077</v>
      </c>
      <c r="V65" s="5">
        <v>172789.36062680968</v>
      </c>
      <c r="W65" s="5">
        <v>172789.36062680968</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60939.721327119078</v>
      </c>
      <c r="J67" s="17">
        <v>60939.72132711939</v>
      </c>
      <c r="K67" s="17">
        <v>60939.72132711939</v>
      </c>
      <c r="L67" s="17">
        <v>60939.72132711939</v>
      </c>
      <c r="M67" s="17">
        <v>60939.721327119078</v>
      </c>
      <c r="N67" s="17">
        <v>60939.72132711939</v>
      </c>
      <c r="O67" s="17">
        <v>60939.72132711939</v>
      </c>
      <c r="P67" s="17">
        <v>60939.72132711939</v>
      </c>
      <c r="Q67" s="17">
        <v>60939.721327119078</v>
      </c>
      <c r="R67" s="17">
        <v>125046.98536819557</v>
      </c>
      <c r="S67" s="17">
        <v>172789.36062680968</v>
      </c>
      <c r="T67" s="17">
        <v>172789.36062680968</v>
      </c>
      <c r="U67" s="17">
        <v>172789.36062677077</v>
      </c>
      <c r="V67" s="17">
        <v>172789.36062680968</v>
      </c>
      <c r="W67" s="17">
        <v>172789.36062680968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37094.158933235201</v>
      </c>
      <c r="U7" s="5">
        <v>37094.158933225779</v>
      </c>
      <c r="V7" s="5">
        <v>37094.158933235201</v>
      </c>
      <c r="W7" s="5">
        <v>37094.158933235201</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72290.378241820479</v>
      </c>
      <c r="J9" s="5">
        <v>158223.70820715488</v>
      </c>
      <c r="K9" s="5">
        <v>158223.70820715488</v>
      </c>
      <c r="L9" s="5">
        <v>158223.70820715488</v>
      </c>
      <c r="M9" s="5">
        <v>179320.94237084841</v>
      </c>
      <c r="N9" s="5">
        <v>174543.63874435646</v>
      </c>
      <c r="O9" s="5">
        <v>242439.83196287917</v>
      </c>
      <c r="P9" s="5">
        <v>372475.64148381649</v>
      </c>
      <c r="Q9" s="5">
        <v>794781.11877740477</v>
      </c>
      <c r="R9" s="5">
        <v>794781.11877731443</v>
      </c>
      <c r="S9" s="5">
        <v>881409.17756326566</v>
      </c>
      <c r="T9" s="5">
        <v>1079045.0931221833</v>
      </c>
      <c r="U9" s="5">
        <v>1079045.0931222476</v>
      </c>
      <c r="V9" s="5">
        <v>1083186.3899263882</v>
      </c>
      <c r="W9" s="5">
        <v>1238812.3807061021</v>
      </c>
      <c r="X9" s="19"/>
    </row>
    <row r="10" spans="1:24">
      <c r="A10" s="6" t="s">
        <v>93</v>
      </c>
      <c r="B10" s="6" t="s">
        <v>136</v>
      </c>
      <c r="C10" s="5">
        <v>0</v>
      </c>
      <c r="D10" s="5">
        <v>156032.43544170287</v>
      </c>
      <c r="E10" s="5">
        <v>156032.43544171433</v>
      </c>
      <c r="F10" s="5">
        <v>156032.43544170287</v>
      </c>
      <c r="G10" s="5">
        <v>165018.96981622212</v>
      </c>
      <c r="H10" s="5">
        <v>222880.96916363115</v>
      </c>
      <c r="I10" s="5">
        <v>320993.04328984965</v>
      </c>
      <c r="J10" s="5">
        <v>517340.59354590444</v>
      </c>
      <c r="K10" s="5">
        <v>578321.81387067563</v>
      </c>
      <c r="L10" s="5">
        <v>578321.81387067563</v>
      </c>
      <c r="M10" s="5">
        <v>578321.81387072941</v>
      </c>
      <c r="N10" s="5">
        <v>915357.22894201148</v>
      </c>
      <c r="O10" s="5">
        <v>945246.24895283207</v>
      </c>
      <c r="P10" s="5">
        <v>972310.02961018879</v>
      </c>
      <c r="Q10" s="5">
        <v>1532904.7506699644</v>
      </c>
      <c r="R10" s="5">
        <v>1743300.3637235218</v>
      </c>
      <c r="S10" s="5">
        <v>2401136.1971843806</v>
      </c>
      <c r="T10" s="5">
        <v>2401136.1971843806</v>
      </c>
      <c r="U10" s="5">
        <v>2456996.1370932986</v>
      </c>
      <c r="V10" s="5">
        <v>2558551.4120417838</v>
      </c>
      <c r="W10" s="5">
        <v>2558551.4120417838</v>
      </c>
      <c r="X10" s="19"/>
    </row>
    <row r="11" spans="1:24">
      <c r="A11" s="6" t="s">
        <v>93</v>
      </c>
      <c r="B11" s="6" t="s">
        <v>137</v>
      </c>
      <c r="C11" s="5">
        <v>0</v>
      </c>
      <c r="D11" s="5">
        <v>72661.457934330407</v>
      </c>
      <c r="E11" s="5">
        <v>72661.457934338512</v>
      </c>
      <c r="F11" s="5">
        <v>72661.457934330407</v>
      </c>
      <c r="G11" s="5">
        <v>76017.323766887959</v>
      </c>
      <c r="H11" s="5">
        <v>79274.398765717269</v>
      </c>
      <c r="I11" s="5">
        <v>152925.37471530316</v>
      </c>
      <c r="J11" s="5">
        <v>155972.12084232742</v>
      </c>
      <c r="K11" s="5">
        <v>176548.09967769895</v>
      </c>
      <c r="L11" s="5">
        <v>186834.60535828356</v>
      </c>
      <c r="M11" s="5">
        <v>206938.32589370175</v>
      </c>
      <c r="N11" s="5">
        <v>388586.46348573425</v>
      </c>
      <c r="O11" s="5">
        <v>450051.05800392351</v>
      </c>
      <c r="P11" s="5">
        <v>450051.05800392351</v>
      </c>
      <c r="Q11" s="5">
        <v>721715.40793624695</v>
      </c>
      <c r="R11" s="5">
        <v>729407.4148006211</v>
      </c>
      <c r="S11" s="5">
        <v>774221.43077677127</v>
      </c>
      <c r="T11" s="5">
        <v>774221.43077677127</v>
      </c>
      <c r="U11" s="5">
        <v>799989.14496718801</v>
      </c>
      <c r="V11" s="5">
        <v>930670.76640506077</v>
      </c>
      <c r="W11" s="5">
        <v>930670.76640506077</v>
      </c>
      <c r="X11" s="19"/>
    </row>
    <row r="12" spans="1:24">
      <c r="A12" s="100" t="s">
        <v>155</v>
      </c>
      <c r="B12" s="100"/>
      <c r="C12" s="17">
        <v>0</v>
      </c>
      <c r="D12" s="17">
        <v>233471.19700252498</v>
      </c>
      <c r="E12" s="17">
        <v>233471.19700254494</v>
      </c>
      <c r="F12" s="17">
        <v>237980.56866959017</v>
      </c>
      <c r="G12" s="17">
        <v>250322.96887666697</v>
      </c>
      <c r="H12" s="17">
        <v>311442.04322290531</v>
      </c>
      <c r="I12" s="17">
        <v>550718.16791403783</v>
      </c>
      <c r="J12" s="17">
        <v>836045.79426245182</v>
      </c>
      <c r="K12" s="17">
        <v>917602.99342259462</v>
      </c>
      <c r="L12" s="17">
        <v>927889.4991031792</v>
      </c>
      <c r="M12" s="17">
        <v>969090.45380234416</v>
      </c>
      <c r="N12" s="17">
        <v>1482996.7028391676</v>
      </c>
      <c r="O12" s="17">
        <v>1642246.5105866999</v>
      </c>
      <c r="P12" s="17">
        <v>1799346.100764994</v>
      </c>
      <c r="Q12" s="17">
        <v>3053910.6490506809</v>
      </c>
      <c r="R12" s="17">
        <v>3271998.2689685225</v>
      </c>
      <c r="S12" s="17">
        <v>4061276.1771914829</v>
      </c>
      <c r="T12" s="17">
        <v>4291496.88001657</v>
      </c>
      <c r="U12" s="17">
        <v>4373124.5341159599</v>
      </c>
      <c r="V12" s="17">
        <v>4609502.7273064675</v>
      </c>
      <c r="W12" s="17">
        <v>4765128.7180861821</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37094.158933235201</v>
      </c>
      <c r="U18" s="5">
        <v>37094.158933225779</v>
      </c>
      <c r="V18" s="5">
        <v>37094.158933235201</v>
      </c>
      <c r="W18" s="5">
        <v>37094.158933235201</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51343.656192528615</v>
      </c>
      <c r="P20" s="5">
        <v>119836.30984986572</v>
      </c>
      <c r="Q20" s="5">
        <v>360609.43840675196</v>
      </c>
      <c r="R20" s="5">
        <v>360609.43840670027</v>
      </c>
      <c r="S20" s="5">
        <v>360609.43840670027</v>
      </c>
      <c r="T20" s="5">
        <v>446583.77103432396</v>
      </c>
      <c r="U20" s="5">
        <v>446583.77103434148</v>
      </c>
      <c r="V20" s="5">
        <v>446583.77103432396</v>
      </c>
      <c r="W20" s="5">
        <v>446583.77103432396</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245783.21612766461</v>
      </c>
      <c r="O21" s="5">
        <v>275672.23613848514</v>
      </c>
      <c r="P21" s="5">
        <v>275672.23613848514</v>
      </c>
      <c r="Q21" s="5">
        <v>636296.12609395199</v>
      </c>
      <c r="R21" s="5">
        <v>636296.12609394884</v>
      </c>
      <c r="S21" s="5">
        <v>756633.65443577059</v>
      </c>
      <c r="T21" s="5">
        <v>756633.65443577059</v>
      </c>
      <c r="U21" s="5">
        <v>756633.65443574626</v>
      </c>
      <c r="V21" s="5">
        <v>756633.65443577059</v>
      </c>
      <c r="W21" s="5">
        <v>756633.65443577059</v>
      </c>
    </row>
    <row r="22" spans="1:23">
      <c r="A22" s="6" t="s">
        <v>167</v>
      </c>
      <c r="B22" s="6" t="s">
        <v>137</v>
      </c>
      <c r="C22" s="5">
        <v>0</v>
      </c>
      <c r="D22" s="5">
        <v>35435.799368067892</v>
      </c>
      <c r="E22" s="5">
        <v>35435.799368069027</v>
      </c>
      <c r="F22" s="5">
        <v>35435.799368067892</v>
      </c>
      <c r="G22" s="5">
        <v>35435.799368067892</v>
      </c>
      <c r="H22" s="5">
        <v>35435.799368067892</v>
      </c>
      <c r="I22" s="5">
        <v>49506.366267218786</v>
      </c>
      <c r="J22" s="5">
        <v>49506.366267218495</v>
      </c>
      <c r="K22" s="5">
        <v>49506.366267218495</v>
      </c>
      <c r="L22" s="5">
        <v>59792.871947803142</v>
      </c>
      <c r="M22" s="5">
        <v>72380.906091405297</v>
      </c>
      <c r="N22" s="5">
        <v>226954.20174303502</v>
      </c>
      <c r="O22" s="5">
        <v>282530.00411096902</v>
      </c>
      <c r="P22" s="5">
        <v>282530.00411096902</v>
      </c>
      <c r="Q22" s="5">
        <v>406011.9977130128</v>
      </c>
      <c r="R22" s="5">
        <v>406011.99771303462</v>
      </c>
      <c r="S22" s="5">
        <v>450826.01368918479</v>
      </c>
      <c r="T22" s="5">
        <v>450826.01368918479</v>
      </c>
      <c r="U22" s="5">
        <v>450826.01368925651</v>
      </c>
      <c r="V22" s="5">
        <v>557481.30513743847</v>
      </c>
      <c r="W22" s="5">
        <v>557481.30513743847</v>
      </c>
    </row>
    <row r="23" spans="1:23">
      <c r="A23" s="100" t="s">
        <v>155</v>
      </c>
      <c r="B23" s="100"/>
      <c r="C23" s="17">
        <v>0</v>
      </c>
      <c r="D23" s="17">
        <v>67895.380417667111</v>
      </c>
      <c r="E23" s="17">
        <v>67895.380417676977</v>
      </c>
      <c r="F23" s="17">
        <v>72404.752084732318</v>
      </c>
      <c r="G23" s="17">
        <v>72404.752084732318</v>
      </c>
      <c r="H23" s="17">
        <v>72404.752084732318</v>
      </c>
      <c r="I23" s="17">
        <v>86475.318983891251</v>
      </c>
      <c r="J23" s="17">
        <v>86475.318983882913</v>
      </c>
      <c r="K23" s="17">
        <v>86475.318983882913</v>
      </c>
      <c r="L23" s="17">
        <v>96761.824664467567</v>
      </c>
      <c r="M23" s="17">
        <v>109349.85880807776</v>
      </c>
      <c r="N23" s="17">
        <v>477246.78953776485</v>
      </c>
      <c r="O23" s="17">
        <v>614055.26810904802</v>
      </c>
      <c r="P23" s="17">
        <v>682547.92176638509</v>
      </c>
      <c r="Q23" s="17">
        <v>1407426.9338807813</v>
      </c>
      <c r="R23" s="17">
        <v>1407426.9338807489</v>
      </c>
      <c r="S23" s="17">
        <v>1572578.4781987208</v>
      </c>
      <c r="T23" s="17">
        <v>1691137.5980925146</v>
      </c>
      <c r="U23" s="17">
        <v>1691137.59809257</v>
      </c>
      <c r="V23" s="17">
        <v>1797792.8895407682</v>
      </c>
      <c r="W23" s="17">
        <v>1797792.8895407682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16552.53702599413</v>
      </c>
      <c r="P31" s="5">
        <v>45288.13887452177</v>
      </c>
      <c r="Q31" s="5">
        <v>207302.24492413714</v>
      </c>
      <c r="R31" s="5">
        <v>207302.24492409782</v>
      </c>
      <c r="S31" s="5">
        <v>235855.67714253315</v>
      </c>
      <c r="T31" s="5">
        <v>347517.26007382711</v>
      </c>
      <c r="U31" s="5">
        <v>347517.260073871</v>
      </c>
      <c r="V31" s="5">
        <v>351658.55687803181</v>
      </c>
      <c r="W31" s="5">
        <v>385334.81698914629</v>
      </c>
    </row>
    <row r="32" spans="1:23">
      <c r="A32" s="6" t="s">
        <v>168</v>
      </c>
      <c r="B32" s="6" t="s">
        <v>136</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407810.09625612001</v>
      </c>
      <c r="Q32" s="5">
        <v>575364.23844369559</v>
      </c>
      <c r="R32" s="5">
        <v>726839.00771031657</v>
      </c>
      <c r="S32" s="5">
        <v>970739.08591752162</v>
      </c>
      <c r="T32" s="5">
        <v>970739.08591752162</v>
      </c>
      <c r="U32" s="5">
        <v>970739.08591753012</v>
      </c>
      <c r="V32" s="5">
        <v>970739.08591752162</v>
      </c>
      <c r="W32" s="5">
        <v>970739.08591752162</v>
      </c>
    </row>
    <row r="33" spans="1:23">
      <c r="A33" s="6" t="s">
        <v>168</v>
      </c>
      <c r="B33" s="6" t="s">
        <v>137</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222165.86024937234</v>
      </c>
      <c r="R33" s="5">
        <v>222165.86024938506</v>
      </c>
      <c r="S33" s="5">
        <v>222165.86024938506</v>
      </c>
      <c r="T33" s="5">
        <v>222165.86024938506</v>
      </c>
      <c r="U33" s="5">
        <v>247933.57443972505</v>
      </c>
      <c r="V33" s="5">
        <v>271959.90442942095</v>
      </c>
      <c r="W33" s="5">
        <v>271959.90442942095</v>
      </c>
    </row>
    <row r="34" spans="1:23">
      <c r="A34" s="100" t="s">
        <v>155</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508577.84641953127</v>
      </c>
      <c r="P34" s="17">
        <v>564377.22892541566</v>
      </c>
      <c r="Q34" s="17">
        <v>1004832.343617205</v>
      </c>
      <c r="R34" s="17">
        <v>1156307.1128837995</v>
      </c>
      <c r="S34" s="17">
        <v>1428760.6233094397</v>
      </c>
      <c r="T34" s="17">
        <v>1540422.2062407339</v>
      </c>
      <c r="U34" s="17">
        <v>1566189.9204311261</v>
      </c>
      <c r="V34" s="17">
        <v>1594357.5472249743</v>
      </c>
      <c r="W34" s="17">
        <v>1628033.8073360887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67513.074615328384</v>
      </c>
      <c r="J42" s="5">
        <v>153446.40458066316</v>
      </c>
      <c r="K42" s="5">
        <v>153446.40458066316</v>
      </c>
      <c r="L42" s="5">
        <v>153446.40458066316</v>
      </c>
      <c r="M42" s="5">
        <v>159527.43374481218</v>
      </c>
      <c r="N42" s="5">
        <v>159527.43374481116</v>
      </c>
      <c r="O42" s="5">
        <v>159527.43374481116</v>
      </c>
      <c r="P42" s="5">
        <v>159527.43374481116</v>
      </c>
      <c r="Q42" s="5">
        <v>159527.43374481218</v>
      </c>
      <c r="R42" s="5">
        <v>159527.43374481116</v>
      </c>
      <c r="S42" s="5">
        <v>124541.67755192422</v>
      </c>
      <c r="T42" s="5">
        <v>124541.67755192422</v>
      </c>
      <c r="U42" s="5">
        <v>124541.67755192867</v>
      </c>
      <c r="V42" s="5">
        <v>124541.67755192422</v>
      </c>
      <c r="W42" s="5">
        <v>206272.93897181691</v>
      </c>
    </row>
    <row r="43" spans="1:23">
      <c r="A43" s="6" t="s">
        <v>169</v>
      </c>
      <c r="B43" s="6" t="s">
        <v>136</v>
      </c>
      <c r="C43" s="5">
        <v>0</v>
      </c>
      <c r="D43" s="5">
        <v>51991.338374906838</v>
      </c>
      <c r="E43" s="5">
        <v>51991.338374907667</v>
      </c>
      <c r="F43" s="5">
        <v>51991.338374906838</v>
      </c>
      <c r="G43" s="5">
        <v>51991.338374906838</v>
      </c>
      <c r="H43" s="5">
        <v>51991.338374906838</v>
      </c>
      <c r="I43" s="5">
        <v>60415.871407728868</v>
      </c>
      <c r="J43" s="5">
        <v>79437.699389097543</v>
      </c>
      <c r="K43" s="5">
        <v>98665.135486547617</v>
      </c>
      <c r="L43" s="5">
        <v>98665.135486547617</v>
      </c>
      <c r="M43" s="5">
        <v>98665.135486548868</v>
      </c>
      <c r="N43" s="5">
        <v>98665.135486547617</v>
      </c>
      <c r="O43" s="5">
        <v>98665.135486547617</v>
      </c>
      <c r="P43" s="5">
        <v>98665.135486547617</v>
      </c>
      <c r="Q43" s="5">
        <v>131081.82440328205</v>
      </c>
      <c r="R43" s="5">
        <v>131081.82440327594</v>
      </c>
      <c r="S43" s="5">
        <v>223742.62128169701</v>
      </c>
      <c r="T43" s="5">
        <v>223742.62128169701</v>
      </c>
      <c r="U43" s="5">
        <v>278944.18274151091</v>
      </c>
      <c r="V43" s="5">
        <v>380499.45769002876</v>
      </c>
      <c r="W43" s="5">
        <v>380499.45769002876</v>
      </c>
    </row>
    <row r="44" spans="1:23">
      <c r="A44" s="6" t="s">
        <v>169</v>
      </c>
      <c r="B44" s="6" t="s">
        <v>137</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24971.661601340827</v>
      </c>
      <c r="O44" s="5">
        <v>24971.661601340827</v>
      </c>
      <c r="P44" s="5">
        <v>24971.661601340827</v>
      </c>
      <c r="Q44" s="5">
        <v>28040.723159566696</v>
      </c>
      <c r="R44" s="5">
        <v>28040.723159561723</v>
      </c>
      <c r="S44" s="5">
        <v>28040.723159561723</v>
      </c>
      <c r="T44" s="5">
        <v>28040.723159561723</v>
      </c>
      <c r="U44" s="5">
        <v>28040.723159566696</v>
      </c>
      <c r="V44" s="5">
        <v>28040.723159561723</v>
      </c>
      <c r="W44" s="5">
        <v>28040.723159561723</v>
      </c>
    </row>
    <row r="45" spans="1:23">
      <c r="A45" s="100" t="s">
        <v>155</v>
      </c>
      <c r="B45" s="100"/>
      <c r="C45" s="17">
        <v>0</v>
      </c>
      <c r="D45" s="17">
        <v>51991.338374906838</v>
      </c>
      <c r="E45" s="17">
        <v>51991.338374907667</v>
      </c>
      <c r="F45" s="17">
        <v>51991.338374906838</v>
      </c>
      <c r="G45" s="17">
        <v>55347.204207464405</v>
      </c>
      <c r="H45" s="17">
        <v>58604.279206293708</v>
      </c>
      <c r="I45" s="17">
        <v>137687.42381519169</v>
      </c>
      <c r="J45" s="17">
        <v>245689.32788891662</v>
      </c>
      <c r="K45" s="17">
        <v>267874.27968291735</v>
      </c>
      <c r="L45" s="17">
        <v>267874.27968291735</v>
      </c>
      <c r="M45" s="17">
        <v>273955.3088470673</v>
      </c>
      <c r="N45" s="17">
        <v>283164.23083269957</v>
      </c>
      <c r="O45" s="17">
        <v>283164.23083269957</v>
      </c>
      <c r="P45" s="17">
        <v>283164.23083269957</v>
      </c>
      <c r="Q45" s="17">
        <v>318649.98130766093</v>
      </c>
      <c r="R45" s="17">
        <v>318649.98130764882</v>
      </c>
      <c r="S45" s="17">
        <v>376325.02199318295</v>
      </c>
      <c r="T45" s="17">
        <v>376325.02199318295</v>
      </c>
      <c r="U45" s="17">
        <v>431526.58345300629</v>
      </c>
      <c r="V45" s="17">
        <v>533081.85840151471</v>
      </c>
      <c r="W45" s="17">
        <v>614813.11982140748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15016.204999544132</v>
      </c>
      <c r="N53" s="5">
        <v>15016.204999545298</v>
      </c>
      <c r="O53" s="5">
        <v>15016.204999545298</v>
      </c>
      <c r="P53" s="5">
        <v>47823.759014617863</v>
      </c>
      <c r="Q53" s="5">
        <v>67342.001701703513</v>
      </c>
      <c r="R53" s="5">
        <v>67342.001701705114</v>
      </c>
      <c r="S53" s="5">
        <v>160402.3844621082</v>
      </c>
      <c r="T53" s="5">
        <v>160402.3844621082</v>
      </c>
      <c r="U53" s="5">
        <v>160402.38446210633</v>
      </c>
      <c r="V53" s="5">
        <v>160402.3844621082</v>
      </c>
      <c r="W53" s="5">
        <v>200620.8537108149</v>
      </c>
    </row>
    <row r="54" spans="1:23">
      <c r="A54" s="6" t="s">
        <v>170</v>
      </c>
      <c r="B54" s="6" t="s">
        <v>136</v>
      </c>
      <c r="C54" s="5">
        <v>0</v>
      </c>
      <c r="D54" s="5">
        <v>0</v>
      </c>
      <c r="E54" s="5">
        <v>0</v>
      </c>
      <c r="F54" s="5">
        <v>0</v>
      </c>
      <c r="G54" s="5">
        <v>0</v>
      </c>
      <c r="H54" s="5">
        <v>0</v>
      </c>
      <c r="I54" s="5">
        <v>0</v>
      </c>
      <c r="J54" s="5">
        <v>0</v>
      </c>
      <c r="K54" s="5">
        <v>0</v>
      </c>
      <c r="L54" s="5">
        <v>0</v>
      </c>
      <c r="M54" s="5">
        <v>0</v>
      </c>
      <c r="N54" s="5">
        <v>123711.77999327039</v>
      </c>
      <c r="O54" s="5">
        <v>123711.77999327039</v>
      </c>
      <c r="P54" s="5">
        <v>123711.77999327039</v>
      </c>
      <c r="Q54" s="5">
        <v>123711.77999326051</v>
      </c>
      <c r="R54" s="5">
        <v>123711.77999327039</v>
      </c>
      <c r="S54" s="5">
        <v>274324.96792295208</v>
      </c>
      <c r="T54" s="5">
        <v>274324.96792295208</v>
      </c>
      <c r="U54" s="5">
        <v>274983.34637203388</v>
      </c>
      <c r="V54" s="5">
        <v>274983.34637202369</v>
      </c>
      <c r="W54" s="5">
        <v>274983.34637202369</v>
      </c>
    </row>
    <row r="55" spans="1:23">
      <c r="A55" s="6" t="s">
        <v>170</v>
      </c>
      <c r="B55" s="6" t="s">
        <v>137</v>
      </c>
      <c r="C55" s="5">
        <v>0</v>
      </c>
      <c r="D55" s="5">
        <v>0</v>
      </c>
      <c r="E55" s="5">
        <v>0</v>
      </c>
      <c r="F55" s="5">
        <v>0</v>
      </c>
      <c r="G55" s="5">
        <v>0</v>
      </c>
      <c r="H55" s="5">
        <v>0</v>
      </c>
      <c r="I55" s="5">
        <v>0</v>
      </c>
      <c r="J55" s="5">
        <v>0</v>
      </c>
      <c r="K55" s="5">
        <v>0</v>
      </c>
      <c r="L55" s="5">
        <v>0</v>
      </c>
      <c r="M55" s="5">
        <v>7515.6863918232548</v>
      </c>
      <c r="N55" s="5">
        <v>25381.606346584493</v>
      </c>
      <c r="O55" s="5">
        <v>31270.398496839822</v>
      </c>
      <c r="P55" s="5">
        <v>31270.398496839822</v>
      </c>
      <c r="Q55" s="5">
        <v>65496.826814295127</v>
      </c>
      <c r="R55" s="5">
        <v>73188.833678639829</v>
      </c>
      <c r="S55" s="5">
        <v>73188.833678639829</v>
      </c>
      <c r="T55" s="5">
        <v>73188.833678639829</v>
      </c>
      <c r="U55" s="5">
        <v>73188.833678639698</v>
      </c>
      <c r="V55" s="5">
        <v>73188.833678639829</v>
      </c>
      <c r="W55" s="5">
        <v>73188.833678639829</v>
      </c>
    </row>
    <row r="56" spans="1:23">
      <c r="A56" s="100" t="s">
        <v>155</v>
      </c>
      <c r="B56" s="100"/>
      <c r="C56" s="17">
        <v>0</v>
      </c>
      <c r="D56" s="17">
        <v>0</v>
      </c>
      <c r="E56" s="17">
        <v>0</v>
      </c>
      <c r="F56" s="17">
        <v>0</v>
      </c>
      <c r="G56" s="17">
        <v>0</v>
      </c>
      <c r="H56" s="17">
        <v>0</v>
      </c>
      <c r="I56" s="17">
        <v>0</v>
      </c>
      <c r="J56" s="17">
        <v>0</v>
      </c>
      <c r="K56" s="17">
        <v>0</v>
      </c>
      <c r="L56" s="17">
        <v>0</v>
      </c>
      <c r="M56" s="17">
        <v>22531.891391367386</v>
      </c>
      <c r="N56" s="17">
        <v>164109.59133940021</v>
      </c>
      <c r="O56" s="17">
        <v>169998.38348965553</v>
      </c>
      <c r="P56" s="17">
        <v>202805.93750472809</v>
      </c>
      <c r="Q56" s="17">
        <v>256550.60850925918</v>
      </c>
      <c r="R56" s="17">
        <v>264242.61537361535</v>
      </c>
      <c r="S56" s="17">
        <v>507916.18606370012</v>
      </c>
      <c r="T56" s="17">
        <v>507916.18606370012</v>
      </c>
      <c r="U56" s="17">
        <v>508574.56451277994</v>
      </c>
      <c r="V56" s="17">
        <v>508574.56451277173</v>
      </c>
      <c r="W56" s="17">
        <v>548793.03376147838</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66450.781735774144</v>
      </c>
      <c r="J65" s="5">
        <v>66450.781735765588</v>
      </c>
      <c r="K65" s="5">
        <v>66450.781735765588</v>
      </c>
      <c r="L65" s="5">
        <v>66450.781735765588</v>
      </c>
      <c r="M65" s="5">
        <v>66450.781735774144</v>
      </c>
      <c r="N65" s="5">
        <v>66450.781735765588</v>
      </c>
      <c r="O65" s="5">
        <v>66450.781735765588</v>
      </c>
      <c r="P65" s="5">
        <v>66450.781735765588</v>
      </c>
      <c r="Q65" s="5">
        <v>66450.781735774144</v>
      </c>
      <c r="R65" s="5">
        <v>125371.62552270996</v>
      </c>
      <c r="S65" s="5">
        <v>175695.86762643952</v>
      </c>
      <c r="T65" s="5">
        <v>175695.86762643952</v>
      </c>
      <c r="U65" s="5">
        <v>175695.86762647796</v>
      </c>
      <c r="V65" s="5">
        <v>175695.86762643952</v>
      </c>
      <c r="W65" s="5">
        <v>175695.86762643952</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66450.781735774144</v>
      </c>
      <c r="J67" s="17">
        <v>66450.781735765588</v>
      </c>
      <c r="K67" s="17">
        <v>66450.781735765588</v>
      </c>
      <c r="L67" s="17">
        <v>66450.781735765588</v>
      </c>
      <c r="M67" s="17">
        <v>66450.781735774144</v>
      </c>
      <c r="N67" s="17">
        <v>66450.781735765588</v>
      </c>
      <c r="O67" s="17">
        <v>66450.781735765588</v>
      </c>
      <c r="P67" s="17">
        <v>66450.781735765588</v>
      </c>
      <c r="Q67" s="17">
        <v>66450.781735774144</v>
      </c>
      <c r="R67" s="17">
        <v>125371.62552270996</v>
      </c>
      <c r="S67" s="17">
        <v>175695.86762643952</v>
      </c>
      <c r="T67" s="17">
        <v>175695.86762643952</v>
      </c>
      <c r="U67" s="17">
        <v>175695.86762647796</v>
      </c>
      <c r="V67" s="17">
        <v>175695.86762643952</v>
      </c>
      <c r="W67" s="17">
        <v>175695.86762643952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12482.377544488816</v>
      </c>
      <c r="F4" s="5">
        <v>38915.376658605099</v>
      </c>
      <c r="G4" s="5">
        <v>0</v>
      </c>
      <c r="H4" s="5">
        <v>0</v>
      </c>
      <c r="I4" s="5">
        <v>0</v>
      </c>
      <c r="J4" s="5">
        <v>0</v>
      </c>
      <c r="K4" s="5">
        <v>0</v>
      </c>
      <c r="L4" s="5">
        <v>0</v>
      </c>
      <c r="M4" s="5">
        <v>18804.08539709515</v>
      </c>
      <c r="N4" s="5">
        <v>0</v>
      </c>
      <c r="O4" s="5">
        <v>4636.5954548879699</v>
      </c>
      <c r="P4" s="5">
        <v>13232.956085272253</v>
      </c>
      <c r="Q4" s="5">
        <v>5207.0351254481702</v>
      </c>
      <c r="R4" s="5">
        <v>14650.463680885401</v>
      </c>
      <c r="S4" s="5">
        <v>0</v>
      </c>
      <c r="T4" s="5">
        <v>0</v>
      </c>
      <c r="U4" s="5">
        <v>0</v>
      </c>
      <c r="V4" s="5">
        <v>33862.817506080151</v>
      </c>
      <c r="W4" s="5">
        <v>0</v>
      </c>
    </row>
    <row r="5" spans="1:23">
      <c r="A5" s="6" t="s">
        <v>168</v>
      </c>
      <c r="B5" s="6" t="s">
        <v>295</v>
      </c>
      <c r="C5" s="5">
        <v>0</v>
      </c>
      <c r="D5" s="5">
        <v>0</v>
      </c>
      <c r="E5" s="5">
        <v>0</v>
      </c>
      <c r="F5" s="5">
        <v>0</v>
      </c>
      <c r="G5" s="5">
        <v>0</v>
      </c>
      <c r="H5" s="5">
        <v>0</v>
      </c>
      <c r="I5" s="5">
        <v>0</v>
      </c>
      <c r="J5" s="5">
        <v>7256.9679160527194</v>
      </c>
      <c r="K5" s="5">
        <v>2002.6916370251399</v>
      </c>
      <c r="L5" s="5">
        <v>0</v>
      </c>
      <c r="M5" s="5">
        <v>0</v>
      </c>
      <c r="N5" s="5">
        <v>0</v>
      </c>
      <c r="O5" s="5">
        <v>4407.3882470118897</v>
      </c>
      <c r="P5" s="5">
        <v>0</v>
      </c>
      <c r="Q5" s="5">
        <v>12097.383442584489</v>
      </c>
      <c r="R5" s="5">
        <v>0</v>
      </c>
      <c r="S5" s="5">
        <v>0</v>
      </c>
      <c r="T5" s="5">
        <v>0</v>
      </c>
      <c r="U5" s="5">
        <v>0</v>
      </c>
      <c r="V5" s="5">
        <v>25297.287569086708</v>
      </c>
      <c r="W5" s="5">
        <v>0</v>
      </c>
    </row>
    <row r="6" spans="1:23">
      <c r="A6" s="6" t="s">
        <v>169</v>
      </c>
      <c r="B6" s="6" t="s">
        <v>295</v>
      </c>
      <c r="C6" s="5">
        <v>0</v>
      </c>
      <c r="D6" s="5">
        <v>1388.44768522654</v>
      </c>
      <c r="E6" s="5">
        <v>0</v>
      </c>
      <c r="F6" s="5">
        <v>0</v>
      </c>
      <c r="G6" s="5">
        <v>0</v>
      </c>
      <c r="H6" s="5">
        <v>0</v>
      </c>
      <c r="I6" s="5">
        <v>0</v>
      </c>
      <c r="J6" s="5">
        <v>8226.0893897916303</v>
      </c>
      <c r="K6" s="5">
        <v>2067.0499988265601</v>
      </c>
      <c r="L6" s="5">
        <v>0</v>
      </c>
      <c r="M6" s="5">
        <v>17643.21090859875</v>
      </c>
      <c r="N6" s="5">
        <v>0</v>
      </c>
      <c r="O6" s="5">
        <v>0</v>
      </c>
      <c r="P6" s="5">
        <v>0</v>
      </c>
      <c r="Q6" s="5">
        <v>8798.3141484761691</v>
      </c>
      <c r="R6" s="5">
        <v>0</v>
      </c>
      <c r="S6" s="5">
        <v>0</v>
      </c>
      <c r="T6" s="5">
        <v>0</v>
      </c>
      <c r="U6" s="5">
        <v>14640.870721301431</v>
      </c>
      <c r="V6" s="5">
        <v>0</v>
      </c>
      <c r="W6" s="5">
        <v>0</v>
      </c>
    </row>
    <row r="7" spans="1:23">
      <c r="A7" s="6" t="s">
        <v>170</v>
      </c>
      <c r="B7" s="6" t="s">
        <v>295</v>
      </c>
      <c r="C7" s="5">
        <v>0</v>
      </c>
      <c r="D7" s="5">
        <v>608.14255978286997</v>
      </c>
      <c r="E7" s="5">
        <v>0</v>
      </c>
      <c r="F7" s="5">
        <v>0</v>
      </c>
      <c r="G7" s="5">
        <v>0</v>
      </c>
      <c r="H7" s="5">
        <v>0</v>
      </c>
      <c r="I7" s="5">
        <v>0</v>
      </c>
      <c r="J7" s="5">
        <v>2.2076252826324998</v>
      </c>
      <c r="K7" s="5">
        <v>0</v>
      </c>
      <c r="L7" s="5">
        <v>0</v>
      </c>
      <c r="M7" s="5">
        <v>5895.2542714527008</v>
      </c>
      <c r="N7" s="5">
        <v>0</v>
      </c>
      <c r="O7" s="5">
        <v>0</v>
      </c>
      <c r="P7" s="5">
        <v>1139.60830020397</v>
      </c>
      <c r="Q7" s="5">
        <v>1427.5483673818501</v>
      </c>
      <c r="R7" s="5">
        <v>0</v>
      </c>
      <c r="S7" s="5">
        <v>11085.859787497951</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1996.59024500941</v>
      </c>
      <c r="E9" s="17">
        <v>12482.377544488816</v>
      </c>
      <c r="F9" s="17">
        <v>38915.376658605099</v>
      </c>
      <c r="G9" s="17">
        <v>0</v>
      </c>
      <c r="H9" s="17">
        <v>0</v>
      </c>
      <c r="I9" s="17">
        <v>0</v>
      </c>
      <c r="J9" s="17">
        <v>15485.264931126982</v>
      </c>
      <c r="K9" s="17">
        <v>4069.7416358517003</v>
      </c>
      <c r="L9" s="17">
        <v>0</v>
      </c>
      <c r="M9" s="17">
        <v>42342.550577146605</v>
      </c>
      <c r="N9" s="17">
        <v>0</v>
      </c>
      <c r="O9" s="17">
        <v>9043.9837018998587</v>
      </c>
      <c r="P9" s="17">
        <v>14372.564385476224</v>
      </c>
      <c r="Q9" s="17">
        <v>27530.281083890677</v>
      </c>
      <c r="R9" s="17">
        <v>14650.463680885401</v>
      </c>
      <c r="S9" s="17">
        <v>11085.859787497951</v>
      </c>
      <c r="T9" s="17">
        <v>0</v>
      </c>
      <c r="U9" s="17">
        <v>14640.870721301431</v>
      </c>
      <c r="V9" s="17">
        <v>59160.105075166859</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12482.377544488816</v>
      </c>
      <c r="F4" s="5">
        <v>38915.376658605099</v>
      </c>
      <c r="G4" s="5">
        <v>0</v>
      </c>
      <c r="H4" s="5">
        <v>0</v>
      </c>
      <c r="I4" s="5">
        <v>0</v>
      </c>
      <c r="J4" s="5">
        <v>0</v>
      </c>
      <c r="K4" s="5">
        <v>0</v>
      </c>
      <c r="L4" s="5">
        <v>0</v>
      </c>
      <c r="M4" s="5">
        <v>221.54395810606601</v>
      </c>
      <c r="N4" s="5">
        <v>1865.2327458406501</v>
      </c>
      <c r="O4" s="5">
        <v>4636.5954548879699</v>
      </c>
      <c r="P4" s="5">
        <v>24783.02170305885</v>
      </c>
      <c r="Q4" s="5">
        <v>8187.6745168026837</v>
      </c>
      <c r="R4" s="5">
        <v>25545.168876569212</v>
      </c>
      <c r="S4" s="5">
        <v>0</v>
      </c>
      <c r="T4" s="5">
        <v>0</v>
      </c>
      <c r="U4" s="5">
        <v>0</v>
      </c>
      <c r="V4" s="5">
        <v>33862.817506080151</v>
      </c>
      <c r="W4" s="5">
        <v>0</v>
      </c>
    </row>
    <row r="5" spans="1:23">
      <c r="A5" s="6" t="s">
        <v>168</v>
      </c>
      <c r="B5" s="6" t="s">
        <v>295</v>
      </c>
      <c r="C5" s="5">
        <v>0</v>
      </c>
      <c r="D5" s="5">
        <v>0</v>
      </c>
      <c r="E5" s="5">
        <v>0</v>
      </c>
      <c r="F5" s="5">
        <v>0</v>
      </c>
      <c r="G5" s="5">
        <v>0</v>
      </c>
      <c r="H5" s="5">
        <v>0</v>
      </c>
      <c r="I5" s="5">
        <v>0</v>
      </c>
      <c r="J5" s="5">
        <v>7256.9679160484002</v>
      </c>
      <c r="K5" s="5">
        <v>2002.6916370251399</v>
      </c>
      <c r="L5" s="5">
        <v>0</v>
      </c>
      <c r="M5" s="5">
        <v>0</v>
      </c>
      <c r="N5" s="5">
        <v>0</v>
      </c>
      <c r="O5" s="5">
        <v>4407.3882470118897</v>
      </c>
      <c r="P5" s="5">
        <v>12091.417580094467</v>
      </c>
      <c r="Q5" s="5">
        <v>9154.3824640321272</v>
      </c>
      <c r="R5" s="5">
        <v>0</v>
      </c>
      <c r="S5" s="5">
        <v>0</v>
      </c>
      <c r="T5" s="5">
        <v>0</v>
      </c>
      <c r="U5" s="5">
        <v>0</v>
      </c>
      <c r="V5" s="5">
        <v>26678.798785059749</v>
      </c>
      <c r="W5" s="5">
        <v>0</v>
      </c>
    </row>
    <row r="6" spans="1:23">
      <c r="A6" s="6" t="s">
        <v>169</v>
      </c>
      <c r="B6" s="6" t="s">
        <v>295</v>
      </c>
      <c r="C6" s="5">
        <v>0</v>
      </c>
      <c r="D6" s="5">
        <v>1388.44768522654</v>
      </c>
      <c r="E6" s="5">
        <v>0</v>
      </c>
      <c r="F6" s="5">
        <v>0</v>
      </c>
      <c r="G6" s="5">
        <v>0</v>
      </c>
      <c r="H6" s="5">
        <v>0</v>
      </c>
      <c r="I6" s="5">
        <v>0</v>
      </c>
      <c r="J6" s="5">
        <v>38660.305656324177</v>
      </c>
      <c r="K6" s="5">
        <v>7090.6174980332444</v>
      </c>
      <c r="L6" s="5">
        <v>0</v>
      </c>
      <c r="M6" s="5">
        <v>8403.055166385031</v>
      </c>
      <c r="N6" s="5">
        <v>0</v>
      </c>
      <c r="O6" s="5">
        <v>0</v>
      </c>
      <c r="P6" s="5">
        <v>0</v>
      </c>
      <c r="Q6" s="5">
        <v>4120.7908986251696</v>
      </c>
      <c r="R6" s="5">
        <v>0</v>
      </c>
      <c r="S6" s="5">
        <v>0</v>
      </c>
      <c r="T6" s="5">
        <v>0</v>
      </c>
      <c r="U6" s="5">
        <v>1798.6712130849501</v>
      </c>
      <c r="V6" s="5">
        <v>0</v>
      </c>
      <c r="W6" s="5">
        <v>0</v>
      </c>
    </row>
    <row r="7" spans="1:23">
      <c r="A7" s="6" t="s">
        <v>170</v>
      </c>
      <c r="B7" s="6" t="s">
        <v>295</v>
      </c>
      <c r="C7" s="5">
        <v>0</v>
      </c>
      <c r="D7" s="5">
        <v>608.14255978286997</v>
      </c>
      <c r="E7" s="5">
        <v>0</v>
      </c>
      <c r="F7" s="5">
        <v>0</v>
      </c>
      <c r="G7" s="5">
        <v>0</v>
      </c>
      <c r="H7" s="5">
        <v>0</v>
      </c>
      <c r="I7" s="5">
        <v>0</v>
      </c>
      <c r="J7" s="5">
        <v>2918.3844047582697</v>
      </c>
      <c r="K7" s="5">
        <v>1040.9462034799801</v>
      </c>
      <c r="L7" s="5">
        <v>0</v>
      </c>
      <c r="M7" s="5">
        <v>3349.5163264216203</v>
      </c>
      <c r="N7" s="5">
        <v>0</v>
      </c>
      <c r="O7" s="5">
        <v>0</v>
      </c>
      <c r="P7" s="5">
        <v>0</v>
      </c>
      <c r="Q7" s="5">
        <v>1427.5483673818501</v>
      </c>
      <c r="R7" s="5">
        <v>494.781499960708</v>
      </c>
      <c r="S7" s="5">
        <v>11085.859787497951</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1996.59024500941</v>
      </c>
      <c r="E9" s="17">
        <v>12482.377544488816</v>
      </c>
      <c r="F9" s="17">
        <v>38915.376658605099</v>
      </c>
      <c r="G9" s="17">
        <v>0</v>
      </c>
      <c r="H9" s="17">
        <v>0</v>
      </c>
      <c r="I9" s="17">
        <v>0</v>
      </c>
      <c r="J9" s="17">
        <v>48835.657977130846</v>
      </c>
      <c r="K9" s="17">
        <v>10134.255338538364</v>
      </c>
      <c r="L9" s="17">
        <v>0</v>
      </c>
      <c r="M9" s="17">
        <v>11974.115450912717</v>
      </c>
      <c r="N9" s="17">
        <v>1865.2327458406501</v>
      </c>
      <c r="O9" s="17">
        <v>9043.9837018998587</v>
      </c>
      <c r="P9" s="17">
        <v>36874.439283153319</v>
      </c>
      <c r="Q9" s="17">
        <v>22890.396246841829</v>
      </c>
      <c r="R9" s="17">
        <v>26039.95037652992</v>
      </c>
      <c r="S9" s="17">
        <v>11085.859787497951</v>
      </c>
      <c r="T9" s="17">
        <v>0</v>
      </c>
      <c r="U9" s="17">
        <v>1798.6712130849501</v>
      </c>
      <c r="V9" s="17">
        <v>60541.616291139901</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12771.808063914898</v>
      </c>
      <c r="O4" s="5">
        <v>14460.908063915074</v>
      </c>
      <c r="P4" s="5">
        <v>14460.908063915074</v>
      </c>
      <c r="Q4" s="5">
        <v>73564.841085542939</v>
      </c>
      <c r="R4" s="5">
        <v>73564.841085560489</v>
      </c>
      <c r="S4" s="5">
        <v>117723.08831780293</v>
      </c>
      <c r="T4" s="5">
        <v>117723.08831780293</v>
      </c>
      <c r="U4" s="5">
        <v>117723.08831780941</v>
      </c>
      <c r="V4" s="5">
        <v>147463.45633484545</v>
      </c>
      <c r="W4" s="5">
        <v>147463.45633484545</v>
      </c>
    </row>
    <row r="5" spans="1:23">
      <c r="A5" s="6" t="s">
        <v>168</v>
      </c>
      <c r="B5" s="6" t="s">
        <v>300</v>
      </c>
      <c r="C5" s="5">
        <v>0</v>
      </c>
      <c r="D5" s="5">
        <v>0</v>
      </c>
      <c r="E5" s="5">
        <v>0</v>
      </c>
      <c r="F5" s="5">
        <v>0</v>
      </c>
      <c r="G5" s="5">
        <v>0</v>
      </c>
      <c r="H5" s="5">
        <v>0</v>
      </c>
      <c r="I5" s="5">
        <v>0</v>
      </c>
      <c r="J5" s="5">
        <v>0</v>
      </c>
      <c r="K5" s="5">
        <v>0</v>
      </c>
      <c r="L5" s="5">
        <v>0</v>
      </c>
      <c r="M5" s="5">
        <v>0</v>
      </c>
      <c r="N5" s="5">
        <v>0</v>
      </c>
      <c r="O5" s="5">
        <v>0</v>
      </c>
      <c r="P5" s="5">
        <v>0</v>
      </c>
      <c r="Q5" s="5">
        <v>56858.719010387569</v>
      </c>
      <c r="R5" s="5">
        <v>74371.902074065598</v>
      </c>
      <c r="S5" s="5">
        <v>156596.27080130798</v>
      </c>
      <c r="T5" s="5">
        <v>159174.28823884667</v>
      </c>
      <c r="U5" s="5">
        <v>161191.65557725041</v>
      </c>
      <c r="V5" s="5">
        <v>169026.92366425745</v>
      </c>
      <c r="W5" s="5">
        <v>169026.92366425745</v>
      </c>
    </row>
    <row r="6" spans="1:23">
      <c r="A6" s="6" t="s">
        <v>169</v>
      </c>
      <c r="B6" s="6" t="s">
        <v>300</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2486.7499999996703</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3571.9391532589111</v>
      </c>
      <c r="R7" s="5">
        <v>4297.37845187736</v>
      </c>
      <c r="S7" s="5">
        <v>31866.059693418443</v>
      </c>
      <c r="T7" s="5">
        <v>31866.059693418443</v>
      </c>
      <c r="U7" s="5">
        <v>38581.692426854643</v>
      </c>
      <c r="V7" s="5">
        <v>38581.692426853173</v>
      </c>
      <c r="W7" s="5">
        <v>38581.692426853173</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6128.5752257158001</v>
      </c>
      <c r="T8" s="5">
        <v>6128.5752257158001</v>
      </c>
      <c r="U8" s="5">
        <v>6128.5752257170534</v>
      </c>
      <c r="V8" s="5">
        <v>6128.5752257158001</v>
      </c>
      <c r="W8" s="5">
        <v>6128.5752257158001</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12771.808063914898</v>
      </c>
      <c r="O9" s="17">
        <v>14460.908063915074</v>
      </c>
      <c r="P9" s="17">
        <v>14460.908063915074</v>
      </c>
      <c r="Q9" s="17">
        <v>133995.49924918942</v>
      </c>
      <c r="R9" s="17">
        <v>152234.12161150345</v>
      </c>
      <c r="S9" s="17">
        <v>312313.99403824518</v>
      </c>
      <c r="T9" s="17">
        <v>314892.01147578383</v>
      </c>
      <c r="U9" s="17">
        <v>326111.76154763112</v>
      </c>
      <c r="V9" s="17">
        <v>363687.39765167184</v>
      </c>
      <c r="W9" s="17">
        <v>363687.39765167184</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18728.115283954707</v>
      </c>
      <c r="O4" s="5">
        <v>20936.248777999259</v>
      </c>
      <c r="P4" s="5">
        <v>20936.248777999259</v>
      </c>
      <c r="Q4" s="5">
        <v>85851.681700632966</v>
      </c>
      <c r="R4" s="5">
        <v>85851.681700625908</v>
      </c>
      <c r="S4" s="5">
        <v>124406.77099913589</v>
      </c>
      <c r="T4" s="5">
        <v>124406.77099913589</v>
      </c>
      <c r="U4" s="5">
        <v>124406.770999143</v>
      </c>
      <c r="V4" s="5">
        <v>153698.9416607944</v>
      </c>
      <c r="W4" s="5">
        <v>153698.9416607944</v>
      </c>
    </row>
    <row r="5" spans="1:23">
      <c r="A5" s="6" t="s">
        <v>168</v>
      </c>
      <c r="B5" s="6" t="s">
        <v>300</v>
      </c>
      <c r="C5" s="5">
        <v>0</v>
      </c>
      <c r="D5" s="5">
        <v>0</v>
      </c>
      <c r="E5" s="5">
        <v>0</v>
      </c>
      <c r="F5" s="5">
        <v>0</v>
      </c>
      <c r="G5" s="5">
        <v>0</v>
      </c>
      <c r="H5" s="5">
        <v>0</v>
      </c>
      <c r="I5" s="5">
        <v>0</v>
      </c>
      <c r="J5" s="5">
        <v>0</v>
      </c>
      <c r="K5" s="5">
        <v>0</v>
      </c>
      <c r="L5" s="5">
        <v>0</v>
      </c>
      <c r="M5" s="5">
        <v>0</v>
      </c>
      <c r="N5" s="5">
        <v>0</v>
      </c>
      <c r="O5" s="5">
        <v>0</v>
      </c>
      <c r="P5" s="5">
        <v>6325.5760150905562</v>
      </c>
      <c r="Q5" s="5">
        <v>38612.333261478401</v>
      </c>
      <c r="R5" s="5">
        <v>77019.477002015119</v>
      </c>
      <c r="S5" s="5">
        <v>155956.5123542191</v>
      </c>
      <c r="T5" s="5">
        <v>155956.5123542191</v>
      </c>
      <c r="U5" s="5">
        <v>161755.44496240924</v>
      </c>
      <c r="V5" s="5">
        <v>167311.28201522946</v>
      </c>
      <c r="W5" s="5">
        <v>167311.28201522946</v>
      </c>
    </row>
    <row r="6" spans="1:23">
      <c r="A6" s="6" t="s">
        <v>169</v>
      </c>
      <c r="B6" s="6" t="s">
        <v>300</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0</v>
      </c>
      <c r="R7" s="5">
        <v>0</v>
      </c>
      <c r="S7" s="5">
        <v>25008.595404040818</v>
      </c>
      <c r="T7" s="5">
        <v>25008.595404040818</v>
      </c>
      <c r="U7" s="5">
        <v>25118.738157388794</v>
      </c>
      <c r="V7" s="5">
        <v>25118.738157387048</v>
      </c>
      <c r="W7" s="5">
        <v>25118.738157387048</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6502.3446646566736</v>
      </c>
      <c r="T8" s="5">
        <v>6502.3446646566736</v>
      </c>
      <c r="U8" s="5">
        <v>6502.3446646557286</v>
      </c>
      <c r="V8" s="5">
        <v>6502.3446646566736</v>
      </c>
      <c r="W8" s="5">
        <v>6502.3446646566736</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18728.115283954707</v>
      </c>
      <c r="O9" s="17">
        <v>20936.248777999259</v>
      </c>
      <c r="P9" s="17">
        <v>27261.824793089814</v>
      </c>
      <c r="Q9" s="17">
        <v>124464.01496211137</v>
      </c>
      <c r="R9" s="17">
        <v>162871.15870264103</v>
      </c>
      <c r="S9" s="17">
        <v>311874.22342205251</v>
      </c>
      <c r="T9" s="17">
        <v>311874.22342205251</v>
      </c>
      <c r="U9" s="17">
        <v>317783.29878359678</v>
      </c>
      <c r="V9" s="17">
        <v>355118.05649806757</v>
      </c>
      <c r="W9" s="17">
        <v>355118.05649806757</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125529.53289201281</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431201.48452028591</v>
      </c>
      <c r="J14" s="17">
        <v>431201.48452028591</v>
      </c>
      <c r="K14" s="17">
        <v>431201.48452028591</v>
      </c>
      <c r="L14" s="17">
        <v>431201.48452028591</v>
      </c>
      <c r="M14" s="17">
        <v>431201.48452028591</v>
      </c>
      <c r="N14" s="17">
        <v>584666.78051254444</v>
      </c>
      <c r="O14" s="17">
        <v>584666.78051254444</v>
      </c>
      <c r="P14" s="17">
        <v>584666.78051254444</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193474.61335857186</v>
      </c>
      <c r="J17" s="5">
        <v>193474.61335857186</v>
      </c>
      <c r="K17" s="5">
        <v>193474.61335857186</v>
      </c>
      <c r="L17" s="5">
        <v>193474.61335857186</v>
      </c>
      <c r="M17" s="5">
        <v>193474.61335857186</v>
      </c>
      <c r="N17" s="5">
        <v>280949.83207415917</v>
      </c>
      <c r="O17" s="5">
        <v>280949.83207415917</v>
      </c>
      <c r="P17" s="5">
        <v>280949.83207415917</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171039.43059714025</v>
      </c>
      <c r="J19" s="5">
        <v>171039.43059714025</v>
      </c>
      <c r="K19" s="5">
        <v>171039.43059714025</v>
      </c>
      <c r="L19" s="5">
        <v>171039.43059714025</v>
      </c>
      <c r="M19" s="5">
        <v>171039.43059714025</v>
      </c>
      <c r="N19" s="5">
        <v>171039.43059714025</v>
      </c>
      <c r="O19" s="5">
        <v>171039.43059714025</v>
      </c>
      <c r="P19" s="5">
        <v>171039.43059714025</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431201.48452028597</v>
      </c>
      <c r="J22" s="17">
        <v>431201.48452028597</v>
      </c>
      <c r="K22" s="17">
        <v>431201.48452028597</v>
      </c>
      <c r="L22" s="17">
        <v>431201.48452028597</v>
      </c>
      <c r="M22" s="17">
        <v>431201.48452028597</v>
      </c>
      <c r="N22" s="17">
        <v>584666.78051254444</v>
      </c>
      <c r="O22" s="17">
        <v>584666.78051254444</v>
      </c>
      <c r="P22" s="17">
        <v>584666.78051254444</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766051-400B-4F0B-81AD-01390100F66B}">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0846c3b3-81a9-45d6-ba5b-8be618a9c9d5"/>
    <ds:schemaRef ds:uri="http://purl.org/dc/elements/1.1/"/>
    <ds:schemaRef ds:uri="2d13b51a-01fc-4fe6-9d22-83de624198c5"/>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8B9BB54-F90E-4628-82E2-7E157F14D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1F5E89-028F-45A0-A178-3C53540268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2020-07-28T07:24:40Z</dcterms:created>
  <dcterms:modified xsi:type="dcterms:W3CDTF">2020-07-30T03:24:30Z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